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F:\Procurement\AICS12690\Rehibilation\"/>
    </mc:Choice>
  </mc:AlternateContent>
  <xr:revisionPtr revIDLastSave="0" documentId="13_ncr:1_{E1D0DD02-6FE7-4A04-A63D-269DB3788D9D}" xr6:coauthVersionLast="47" xr6:coauthVersionMax="47" xr10:uidLastSave="{00000000-0000-0000-0000-000000000000}"/>
  <bookViews>
    <workbookView xWindow="-110" yWindow="-110" windowWidth="19420" windowHeight="10300" activeTab="1" xr2:uid="{00000000-000D-0000-FFFF-FFFF00000000}"/>
  </bookViews>
  <sheets>
    <sheet name="Rehibilation Financial Offer" sheetId="3" r:id="rId1"/>
    <sheet name="BOQ-HC YAAQDA&amp;MORAGABAY-BAIDOA" sheetId="4" r:id="rId2"/>
  </sheets>
  <definedNames>
    <definedName name="_xlnm.Print_Area" localSheetId="1">'BOQ-HC YAAQDA&amp;MORAGABAY-BAIDOA'!$A$1:$G$58</definedName>
    <definedName name="_xlnm.Print_Area" localSheetId="0">'Rehibilation Financial Offer'!$A$1:$G$36</definedName>
  </definedNames>
  <calcPr calcId="191029"/>
</workbook>
</file>

<file path=xl/calcChain.xml><?xml version="1.0" encoding="utf-8"?>
<calcChain xmlns="http://schemas.openxmlformats.org/spreadsheetml/2006/main">
  <c r="F33" i="4" l="1"/>
  <c r="F14" i="4"/>
  <c r="F4" i="4"/>
  <c r="F5" i="4"/>
  <c r="F6" i="4"/>
  <c r="F7" i="4"/>
  <c r="F8" i="4"/>
  <c r="F9" i="4"/>
  <c r="F10" i="4"/>
  <c r="F11" i="4"/>
  <c r="F12" i="4"/>
  <c r="F13" i="4"/>
  <c r="F49" i="4"/>
  <c r="F50" i="4"/>
  <c r="F3" i="4"/>
  <c r="F17" i="4"/>
  <c r="F18" i="4"/>
  <c r="F19" i="4"/>
  <c r="F20" i="4"/>
  <c r="F21" i="4"/>
  <c r="F22" i="4"/>
  <c r="F23" i="4"/>
  <c r="F24" i="4"/>
  <c r="F25" i="4"/>
  <c r="F26" i="4"/>
  <c r="F27" i="4"/>
  <c r="F28" i="4"/>
  <c r="F29" i="4"/>
  <c r="F30" i="4"/>
  <c r="F31" i="4"/>
  <c r="F32" i="4"/>
  <c r="F36" i="4"/>
  <c r="F37" i="4"/>
  <c r="F38" i="4"/>
  <c r="F39" i="4"/>
  <c r="F40" i="4"/>
  <c r="F41" i="4"/>
  <c r="F42" i="4"/>
  <c r="F43" i="4"/>
  <c r="F44" i="4"/>
  <c r="F45" i="4"/>
  <c r="F46" i="4"/>
  <c r="F47" i="4"/>
  <c r="F48" i="4"/>
  <c r="D49" i="4"/>
  <c r="F51" i="4"/>
  <c r="F52" i="4"/>
  <c r="F53" i="4" s="1"/>
  <c r="F57" i="4" l="1"/>
  <c r="F56" i="4"/>
  <c r="F58" i="4" l="1"/>
  <c r="F16" i="3" s="1"/>
  <c r="G16" i="3" s="1"/>
  <c r="G17" i="3"/>
  <c r="G18" i="3" l="1"/>
  <c r="G19" i="3" s="1"/>
</calcChain>
</file>

<file path=xl/sharedStrings.xml><?xml version="1.0" encoding="utf-8"?>
<sst xmlns="http://schemas.openxmlformats.org/spreadsheetml/2006/main" count="154" uniqueCount="90">
  <si>
    <t>Pcs</t>
  </si>
  <si>
    <t>Total Cost</t>
  </si>
  <si>
    <t>LS</t>
  </si>
  <si>
    <t>FINANCIAL OFFER</t>
  </si>
  <si>
    <t>COMPANY:</t>
  </si>
  <si>
    <t>Project:</t>
  </si>
  <si>
    <t>AICS 12690</t>
  </si>
  <si>
    <t>ADDRESS:</t>
  </si>
  <si>
    <t>Budget Line:</t>
  </si>
  <si>
    <t>TEL: NO.:</t>
  </si>
  <si>
    <t>E-MAIL:</t>
  </si>
  <si>
    <t>Address your proposal to the undersigned.</t>
  </si>
  <si>
    <t xml:space="preserve">E-MAIL:  procurement.somalia@cisp-ngo.org </t>
  </si>
  <si>
    <t>CISP MOGADISHU   OFFICE</t>
  </si>
  <si>
    <t xml:space="preserve">The offer must relate to equipment, materials and / or services listed below:
</t>
  </si>
  <si>
    <t>S/N</t>
  </si>
  <si>
    <t>Description of Goods to be supplied.</t>
  </si>
  <si>
    <t>UOM</t>
  </si>
  <si>
    <t>Total Qty</t>
  </si>
  <si>
    <t>Unit Cost</t>
  </si>
  <si>
    <t>Lumbsum/BOQ-See attached sheet</t>
  </si>
  <si>
    <t>**The supplier may either complete and stamp this template or submit its own quotation containing the same information. **CISP reserves the right to fully decline or partially accept the quoted items.                                                                                                    **CISP would disburse the  sales tax 5% to the MOF.</t>
  </si>
  <si>
    <t>Total</t>
  </si>
  <si>
    <t>Withholding sales tax 5%</t>
  </si>
  <si>
    <t>Follow the description of equipment, materials and / or services above and any attached specifications.</t>
  </si>
  <si>
    <t>TERMS AND CONDITIONS</t>
  </si>
  <si>
    <t>Indicate validity of the offer</t>
  </si>
  <si>
    <t>State Warranty</t>
  </si>
  <si>
    <t>Indicate payment Terms.</t>
  </si>
  <si>
    <t>Indicate Currency</t>
  </si>
  <si>
    <t>USD</t>
  </si>
  <si>
    <t>Indicate Delivery lead time</t>
  </si>
  <si>
    <t>Kindly  note that, CISP is not obliged to purchase all the items listed on the tender /Quotation Request from one supplier .</t>
  </si>
  <si>
    <t>Fill in the BOQs first, after which the financial offer will be generated automatically.</t>
  </si>
  <si>
    <t>A.3.u</t>
  </si>
  <si>
    <t>CISP – Sviluppo dei Popoli</t>
  </si>
  <si>
    <t>Provision of rehabilitation works for Yaqda and Moonagabey health facilities in Baidoa under the AICS 12690 project</t>
  </si>
  <si>
    <t>Grand Total for Rehabilitation and construction of Yaaqda and Morogabay MCHs</t>
  </si>
  <si>
    <t>Construction of a Hall in Morogabay MCH</t>
  </si>
  <si>
    <t>Rehabilitation and Construction of Yaaqda MCH</t>
  </si>
  <si>
    <t>BOQ Summary</t>
  </si>
  <si>
    <t>Visibility logo on the brick wall using sadolin weatherguard or crown permacote Ultra Paint</t>
  </si>
  <si>
    <t xml:space="preserve">Electrical installation of the entire hall, including sockets, two 15W light bulb and 2 electric fans </t>
  </si>
  <si>
    <t>M</t>
  </si>
  <si>
    <t>Provide and Install rain gutterers all around with down pipe</t>
  </si>
  <si>
    <r>
      <t>M</t>
    </r>
    <r>
      <rPr>
        <vertAlign val="superscript"/>
        <sz val="16"/>
        <color theme="1"/>
        <rFont val="Times New Roman"/>
        <family val="1"/>
      </rPr>
      <t>3</t>
    </r>
  </si>
  <si>
    <t xml:space="preserve">Construction of seat (Dabadaalis) for the patients and waiters (32mm wide with back seat on steel metal supportive provision, the length should be 10m long and 0.5m high setting level and 0.5m high back support with 0.3m timber rest at the back fixed on the metal column polls </t>
  </si>
  <si>
    <r>
      <t>M</t>
    </r>
    <r>
      <rPr>
        <vertAlign val="superscript"/>
        <sz val="16"/>
        <color theme="1"/>
        <rFont val="Times New Roman"/>
        <family val="1"/>
      </rPr>
      <t>2</t>
    </r>
  </si>
  <si>
    <t>Provide and Fix a 4 mm thick plywood Ceiling Boards in the building, this includes brandering using 50mm by 50mm cypress timber and any other required materials, as per Approved by CISP Consultant Engineer</t>
  </si>
  <si>
    <t>Pc</t>
  </si>
  <si>
    <t xml:space="preserve">Supply and install single CGI 2''x3'' timber framed door measuring 1000mm and 2000mm with ladges and hinges </t>
  </si>
  <si>
    <t>Lay 200mm hardcore and construct a plain concrete floor of 100mm with a cement-sand ratio morter of 1:4, lay a smooth finishing lean screed concrete of 50mm.</t>
  </si>
  <si>
    <t>Construct wooden  partition wall inside the hall of 1.3m heaigh, by using high quality plywood and woods that are suitable to hold the partition in position.</t>
  </si>
  <si>
    <t>Construct a gauge #30 pox profile sheet blue in colour for roofing using 2x3" timber framework gable trusses of 1000mm C/C and 800mm fully recessed purlines with the Guidance of the CISP Consultant Engineer</t>
  </si>
  <si>
    <t>Provide and apply to all  internal and External walls with two coats of stucco filler and two coats of Emulsion white Paint</t>
  </si>
  <si>
    <t>Internal and Externatl walls plastering 20mm thick mortar ratio 1:4</t>
  </si>
  <si>
    <t xml:space="preserve"> Hollow concrete block wall 1.2m height,  jointed with cement sand mortar of 1:4proportion (1 cement: 4 clean coarse sand) (17.4m x 1.2m)</t>
  </si>
  <si>
    <t xml:space="preserve">Stone wall in foundation, 40cm thickness bedded and jointed with cement sand mortar of 1:4 proportion (1 cement: 4 clean coarse sand) up to a height of 30cm above the Grade to prepare good quality foundation supporting the structure from external collabse.  </t>
  </si>
  <si>
    <t>Construct RCC column 350kg/m3 with main bars of 12mm dia and stirrups of 6mm dia at 200mm c/c mix ratio of 1:2:4 of cement/sand/gravel. Including plastering, curing and painting</t>
  </si>
  <si>
    <t xml:space="preserve">Backfill selected excavated material material and compacted in layers </t>
  </si>
  <si>
    <t>Earthwork in excavation of trenches for foundation wall</t>
  </si>
  <si>
    <t>Mobilization and site clearance upon arrival, site establishment including the provision of all required tools, equipment, construction material and demolosion of the existing structures</t>
  </si>
  <si>
    <t>AMOUNT (USD)</t>
  </si>
  <si>
    <t>RATE (USD)</t>
  </si>
  <si>
    <t>QUANTITY</t>
  </si>
  <si>
    <t>UNIT</t>
  </si>
  <si>
    <t>DESCRIPTIONS</t>
  </si>
  <si>
    <t>#</t>
  </si>
  <si>
    <t>CONSTRUCTION OF A HALL (7.4m x 5m) - MOROGABAY MCH</t>
  </si>
  <si>
    <t>Sub-total</t>
  </si>
  <si>
    <t xml:space="preserve">Electrical installation of the entire hall, including sockets, two 20W light bulb and 2 electric fans </t>
  </si>
  <si>
    <t xml:space="preserve">Construction of seat Bench(Dabadaalis) for the patients and waiters (32mm wide with back seat on steel metal supportive provision, the length should be 44m long and 0.4m high setting level and 0.5m high back support with 0.3m timber rest at the back fixed on the metal column polls </t>
  </si>
  <si>
    <t>Internal and Externatl walls plastering 20mm thick mortar ratio 1:4 and Whitewashing</t>
  </si>
  <si>
    <t>Construct RCC column 350kg/m3 with main bars of 12mm dia and stirrups of 6mm dia at 200mm c/c mix ratio of 1:2:4 of cement/sand/gravel. Including curing, Whitewashing , plastering, and painting</t>
  </si>
  <si>
    <t>Mobilization and site clearance upon arrival, site establishment including the provision of all required tools, equipment, construction material</t>
  </si>
  <si>
    <t>CONSTRUCTION OF A HALL (14m x 8m) - YAAQDA MCH</t>
  </si>
  <si>
    <t>Provide and Fix a 4 mm thick plywood Boards for two rooms in the building, this includes brandering using 50mm by 50mm cypress timber and any other required materials, as per Approved by CISP Consultant Engineer</t>
  </si>
  <si>
    <t>Supply 8mm galvanized steel wire mesh, the mesh will be (2m height and 20.7m in length )</t>
  </si>
  <si>
    <t xml:space="preserve">Renovation of the CGI gate and front side boundary wall which is made of CGI sheets, make sure the existing locally avialilbe polls to hold in position. The existing boundary wall length is about 10m long </t>
  </si>
  <si>
    <t>Construction water prevention bench to the bottom side the externatl CGI sheet wall by using concrete blocks to prevent water leakage to the rooms (0.3mx0.4mx37m)</t>
  </si>
  <si>
    <t>Installation of electrical Fans for the rooms 1 for each room</t>
  </si>
  <si>
    <r>
      <rPr>
        <b/>
        <sz val="11"/>
        <color theme="1"/>
        <rFont val="Times New Roman"/>
        <family val="1"/>
      </rPr>
      <t>Rehabilitation of the Pharmacy:</t>
    </r>
    <r>
      <rPr>
        <sz val="11"/>
        <color theme="1"/>
        <rFont val="Times New Roman"/>
        <family val="1"/>
      </rPr>
      <t xml:space="preserve"> Removal of existing pharmacy shelf and installation of a new one, Installation of Ceilling and electric fan for the pharmacy</t>
    </r>
  </si>
  <si>
    <t>Provid and apply to all internal and external wall of the CGI sheets of the entire facility with white Emulsion paint</t>
  </si>
  <si>
    <t xml:space="preserve">Lay down 200mm hardcore and construct a plain concrete floor of 100mm with a cement-sand ratio morter of 1:4, lay a smooth finishing lean screed concrete of 50mm. For the entite rooms </t>
  </si>
  <si>
    <t>Construct a wooden partition wall between the existing rooms of 2m height, by using high quality plywood and woods that are suitable to hold the partition in position.</t>
  </si>
  <si>
    <t>Transportation, site setup, including the provision of all necessary tools, equipment, and building supplies, and mobilization and site clearance upon arrival</t>
  </si>
  <si>
    <t>AMOUNT(USD)</t>
  </si>
  <si>
    <t>REHABILITATION OF YAAQDA MCH</t>
  </si>
  <si>
    <t>Rehabilitation and Construction of Yaaqda MCH and Construction of a Hall in Morogabay MCH</t>
  </si>
  <si>
    <t>Tel:  +252614200758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</si>
</sst>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34">
    <font>
      <sz val="11"/>
      <color theme="1"/>
      <name val="Calibri"/>
      <family val="2"/>
      <scheme val="minor"/>
    </font>
    <font>
      <sz val="11"/>
      <color theme="1"/>
      <name val="Calibri"/>
      <family val="2"/>
      <scheme val="minor"/>
    </font>
    <font>
      <sz val="10"/>
      <name val="Arial"/>
      <family val="2"/>
    </font>
    <font>
      <b/>
      <sz val="10"/>
      <name val="Century Gothic"/>
      <family val="2"/>
    </font>
    <font>
      <sz val="10"/>
      <name val="Century Gothic"/>
      <family val="2"/>
    </font>
    <font>
      <b/>
      <sz val="22"/>
      <name val="Times New Roman"/>
      <family val="1"/>
    </font>
    <font>
      <b/>
      <sz val="12"/>
      <name val="Times New Roman"/>
      <family val="1"/>
    </font>
    <font>
      <sz val="10"/>
      <color indexed="8"/>
      <name val="Century Gothic"/>
      <family val="2"/>
    </font>
    <font>
      <u/>
      <sz val="10"/>
      <color theme="10"/>
      <name val="Arial"/>
      <family val="2"/>
    </font>
    <font>
      <u/>
      <sz val="10"/>
      <color indexed="12"/>
      <name val="Century Gothic"/>
      <family val="2"/>
    </font>
    <font>
      <b/>
      <sz val="12"/>
      <name val="Century Gothic"/>
      <family val="2"/>
    </font>
    <font>
      <b/>
      <sz val="14"/>
      <name val="Times New Roman"/>
      <family val="1"/>
    </font>
    <font>
      <b/>
      <sz val="18"/>
      <name val="Times New Roman"/>
      <family val="1"/>
    </font>
    <font>
      <sz val="12"/>
      <name val="Times New Roman"/>
      <family val="1"/>
    </font>
    <font>
      <sz val="14"/>
      <color theme="1"/>
      <name val="Arial"/>
      <family val="2"/>
    </font>
    <font>
      <sz val="14"/>
      <color indexed="8"/>
      <name val="Times New Roman"/>
      <family val="1"/>
    </font>
    <font>
      <sz val="12"/>
      <color indexed="8"/>
      <name val="Times New Roman"/>
      <family val="1"/>
    </font>
    <font>
      <sz val="10"/>
      <name val="Arial"/>
    </font>
    <font>
      <b/>
      <u/>
      <sz val="14"/>
      <color indexed="8"/>
      <name val="Times New Roman"/>
      <family val="1"/>
    </font>
    <font>
      <b/>
      <u/>
      <sz val="13"/>
      <name val="Century Gothic"/>
      <family val="2"/>
    </font>
    <font>
      <b/>
      <sz val="18"/>
      <color indexed="8"/>
      <name val="Times New Roman"/>
      <family val="1"/>
    </font>
    <font>
      <b/>
      <u/>
      <sz val="14"/>
      <color indexed="10"/>
      <name val="Times New Roman"/>
      <family val="1"/>
    </font>
    <font>
      <u/>
      <sz val="10"/>
      <color indexed="10"/>
      <name val="Century Gothic"/>
      <family val="2"/>
    </font>
    <font>
      <sz val="12"/>
      <color theme="1"/>
      <name val="Times New Roman"/>
      <family val="1"/>
    </font>
    <font>
      <b/>
      <i/>
      <sz val="10"/>
      <name val="Century Gothic"/>
      <family val="2"/>
    </font>
    <font>
      <b/>
      <i/>
      <sz val="16"/>
      <name val="Century Gothic"/>
      <family val="2"/>
    </font>
    <font>
      <sz val="11"/>
      <color theme="1"/>
      <name val="Times New Roman"/>
      <family val="1"/>
    </font>
    <font>
      <b/>
      <sz val="12"/>
      <color theme="1"/>
      <name val="Times New Roman"/>
      <family val="1"/>
    </font>
    <font>
      <b/>
      <sz val="11"/>
      <color theme="1"/>
      <name val="Times New Roman"/>
      <family val="1"/>
    </font>
    <font>
      <vertAlign val="superscript"/>
      <sz val="16"/>
      <color theme="1"/>
      <name val="Times New Roman"/>
      <family val="1"/>
    </font>
    <font>
      <sz val="10"/>
      <name val="MS Sans Serif"/>
      <charset val="178"/>
    </font>
    <font>
      <b/>
      <sz val="9"/>
      <color indexed="9"/>
      <name val="Times New Roman"/>
      <family val="1"/>
    </font>
    <font>
      <b/>
      <sz val="12"/>
      <color indexed="9"/>
      <name val="Times New Roman"/>
      <family val="1"/>
    </font>
    <font>
      <b/>
      <sz val="10.5"/>
      <color theme="1"/>
      <name val="Times New Roman"/>
      <family val="1"/>
    </font>
  </fonts>
  <fills count="11">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theme="4" tint="0.39997558519241921"/>
        <bgColor indexed="64"/>
      </patternFill>
    </fill>
    <fill>
      <patternFill patternType="solid">
        <fgColor rgb="FFFFFFFF"/>
        <bgColor indexed="64"/>
      </patternFill>
    </fill>
    <fill>
      <patternFill patternType="solid">
        <fgColor theme="8"/>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8">
    <xf numFmtId="0" fontId="0" fillId="0" borderId="0"/>
    <xf numFmtId="44" fontId="1" fillId="0" borderId="0" applyFont="0" applyFill="0" applyBorder="0" applyAlignment="0" applyProtection="0"/>
    <xf numFmtId="0" fontId="2" fillId="0" borderId="0"/>
    <xf numFmtId="0" fontId="8" fillId="0" borderId="0" applyNumberFormat="0" applyFill="0" applyBorder="0" applyAlignment="0" applyProtection="0"/>
    <xf numFmtId="44" fontId="2" fillId="0" borderId="0" applyFont="0" applyFill="0" applyBorder="0" applyAlignment="0" applyProtection="0"/>
    <xf numFmtId="44" fontId="17" fillId="0" borderId="0" applyFont="0" applyFill="0" applyBorder="0" applyAlignment="0" applyProtection="0"/>
    <xf numFmtId="0" fontId="1" fillId="0" borderId="0"/>
    <xf numFmtId="0" fontId="30" fillId="0" borderId="0">
      <protection locked="0"/>
    </xf>
  </cellStyleXfs>
  <cellXfs count="111">
    <xf numFmtId="0" fontId="0" fillId="0" borderId="0" xfId="0"/>
    <xf numFmtId="0" fontId="3" fillId="0" borderId="0" xfId="2" applyFont="1" applyAlignment="1">
      <alignment horizontal="center"/>
    </xf>
    <xf numFmtId="0" fontId="4" fillId="0" borderId="0" xfId="2" applyFont="1"/>
    <xf numFmtId="0" fontId="4" fillId="0" borderId="0" xfId="2" applyFont="1" applyAlignment="1">
      <alignment horizontal="center"/>
    </xf>
    <xf numFmtId="0" fontId="4" fillId="0" borderId="0" xfId="2" applyFont="1" applyAlignment="1">
      <alignment horizontal="left"/>
    </xf>
    <xf numFmtId="0" fontId="4" fillId="0" borderId="1" xfId="2" applyFont="1" applyBorder="1" applyAlignment="1">
      <alignment horizontal="center"/>
    </xf>
    <xf numFmtId="0" fontId="6" fillId="0" borderId="1" xfId="2" applyFont="1" applyBorder="1"/>
    <xf numFmtId="0" fontId="6" fillId="0" borderId="1" xfId="2" quotePrefix="1" applyFont="1" applyBorder="1" applyAlignment="1">
      <alignment horizontal="left"/>
    </xf>
    <xf numFmtId="0" fontId="4" fillId="0" borderId="1" xfId="2" applyFont="1" applyBorder="1"/>
    <xf numFmtId="0" fontId="10" fillId="0" borderId="4" xfId="2" applyFont="1" applyBorder="1" applyAlignment="1">
      <alignment horizontal="center" vertical="center" wrapText="1"/>
    </xf>
    <xf numFmtId="0" fontId="3" fillId="0" borderId="4" xfId="2" applyFont="1" applyBorder="1" applyAlignment="1">
      <alignment horizontal="center"/>
    </xf>
    <xf numFmtId="0" fontId="12" fillId="1" borderId="2" xfId="2" applyFont="1" applyFill="1" applyBorder="1" applyAlignment="1">
      <alignment vertical="center"/>
    </xf>
    <xf numFmtId="0" fontId="12" fillId="1" borderId="1" xfId="2" applyFont="1" applyFill="1" applyBorder="1" applyAlignment="1">
      <alignment vertical="center"/>
    </xf>
    <xf numFmtId="0" fontId="12" fillId="1" borderId="1" xfId="2" applyFont="1" applyFill="1" applyBorder="1" applyAlignment="1">
      <alignment horizontal="center" vertical="center"/>
    </xf>
    <xf numFmtId="0" fontId="6" fillId="0" borderId="0" xfId="2" applyFont="1" applyAlignment="1">
      <alignment horizontal="center" vertical="center"/>
    </xf>
    <xf numFmtId="0" fontId="13" fillId="0" borderId="0" xfId="2" applyFont="1" applyAlignment="1">
      <alignment vertical="center"/>
    </xf>
    <xf numFmtId="0" fontId="14" fillId="2" borderId="1" xfId="2" applyFont="1" applyFill="1" applyBorder="1" applyAlignment="1">
      <alignment horizontal="left" vertical="center" wrapText="1"/>
    </xf>
    <xf numFmtId="0" fontId="15" fillId="0" borderId="1" xfId="2" applyFont="1" applyBorder="1" applyAlignment="1">
      <alignment horizontal="center" vertical="center" wrapText="1"/>
    </xf>
    <xf numFmtId="0" fontId="16" fillId="0" borderId="1" xfId="2" applyFont="1" applyBorder="1" applyAlignment="1">
      <alignment horizontal="center" vertical="center"/>
    </xf>
    <xf numFmtId="44" fontId="14" fillId="2" borderId="1" xfId="4" applyFont="1" applyFill="1" applyBorder="1" applyAlignment="1">
      <alignment horizontal="left" vertical="center" wrapText="1"/>
    </xf>
    <xf numFmtId="44" fontId="16" fillId="0" borderId="1" xfId="4" applyFont="1" applyBorder="1" applyAlignment="1">
      <alignment horizontal="center" vertical="center"/>
    </xf>
    <xf numFmtId="0" fontId="4" fillId="0" borderId="0" xfId="2" applyFont="1" applyAlignment="1">
      <alignment wrapText="1"/>
    </xf>
    <xf numFmtId="44" fontId="20" fillId="0" borderId="1" xfId="4" applyFont="1" applyBorder="1" applyAlignment="1">
      <alignment horizontal="center" vertical="center"/>
    </xf>
    <xf numFmtId="0" fontId="4" fillId="0" borderId="0" xfId="2" applyFont="1" applyAlignment="1">
      <alignment horizontal="center" vertical="center"/>
    </xf>
    <xf numFmtId="0" fontId="21" fillId="0" borderId="0" xfId="2" applyFont="1" applyAlignment="1">
      <alignment horizontal="left"/>
    </xf>
    <xf numFmtId="0" fontId="22" fillId="0" borderId="0" xfId="2" applyFont="1" applyAlignment="1">
      <alignment horizontal="left"/>
    </xf>
    <xf numFmtId="0" fontId="3" fillId="0" borderId="1" xfId="2" applyFont="1" applyBorder="1" applyAlignment="1">
      <alignment horizontal="center"/>
    </xf>
    <xf numFmtId="0" fontId="24" fillId="4" borderId="5" xfId="2" applyFont="1" applyFill="1" applyBorder="1" applyAlignment="1">
      <alignment horizontal="center"/>
    </xf>
    <xf numFmtId="0" fontId="3" fillId="0" borderId="0" xfId="2" applyFont="1"/>
    <xf numFmtId="0" fontId="26" fillId="0" borderId="0" xfId="0" applyFont="1"/>
    <xf numFmtId="44" fontId="26" fillId="0" borderId="0" xfId="1" applyFont="1" applyAlignment="1">
      <alignment horizontal="center" vertical="center"/>
    </xf>
    <xf numFmtId="0" fontId="26" fillId="0" borderId="0" xfId="0" applyFont="1" applyAlignment="1">
      <alignment horizontal="center" vertical="center"/>
    </xf>
    <xf numFmtId="0" fontId="26" fillId="0" borderId="0" xfId="0" applyFont="1" applyAlignment="1">
      <alignment vertical="top"/>
    </xf>
    <xf numFmtId="44" fontId="27" fillId="0" borderId="7" xfId="1" applyFont="1" applyBorder="1" applyAlignment="1">
      <alignment horizontal="center" vertical="center"/>
    </xf>
    <xf numFmtId="44" fontId="27" fillId="0" borderId="11" xfId="1" applyFont="1" applyBorder="1" applyAlignment="1">
      <alignment horizontal="center" vertical="center"/>
    </xf>
    <xf numFmtId="0" fontId="23" fillId="0" borderId="13" xfId="0" applyFont="1" applyBorder="1" applyAlignment="1">
      <alignment horizontal="center" vertical="center"/>
    </xf>
    <xf numFmtId="44" fontId="27" fillId="0" borderId="14" xfId="1" applyFont="1" applyBorder="1" applyAlignment="1">
      <alignment horizontal="center" vertical="center"/>
    </xf>
    <xf numFmtId="0" fontId="23" fillId="0" borderId="15" xfId="0" applyFont="1" applyBorder="1" applyAlignment="1">
      <alignment horizontal="center" vertical="center"/>
    </xf>
    <xf numFmtId="44" fontId="26" fillId="0" borderId="14" xfId="1" applyFont="1" applyBorder="1" applyAlignment="1">
      <alignment horizontal="center" vertical="center"/>
    </xf>
    <xf numFmtId="44" fontId="26" fillId="0" borderId="1" xfId="1" applyFont="1" applyBorder="1" applyAlignment="1">
      <alignment horizontal="center" vertical="center"/>
    </xf>
    <xf numFmtId="0" fontId="26" fillId="0" borderId="1" xfId="0" applyFont="1" applyBorder="1" applyAlignment="1">
      <alignment horizontal="center" vertical="center"/>
    </xf>
    <xf numFmtId="0" fontId="13" fillId="6" borderId="1" xfId="0" applyFont="1" applyFill="1" applyBorder="1" applyAlignment="1">
      <alignment horizontal="left" vertical="top" wrapText="1"/>
    </xf>
    <xf numFmtId="0" fontId="26" fillId="0" borderId="15" xfId="0" applyFont="1" applyBorder="1" applyAlignment="1">
      <alignment horizontal="center" vertical="center"/>
    </xf>
    <xf numFmtId="0" fontId="26" fillId="0" borderId="1" xfId="0" applyFont="1" applyBorder="1" applyAlignment="1">
      <alignment vertical="top" wrapText="1"/>
    </xf>
    <xf numFmtId="0" fontId="13" fillId="0" borderId="1" xfId="7" applyFont="1" applyBorder="1" applyAlignment="1" applyProtection="1">
      <alignment vertical="top" wrapText="1"/>
    </xf>
    <xf numFmtId="0" fontId="13" fillId="0" borderId="1" xfId="0" applyFont="1" applyBorder="1" applyAlignment="1">
      <alignment horizontal="left" vertical="top" wrapText="1"/>
    </xf>
    <xf numFmtId="44" fontId="31" fillId="7" borderId="19" xfId="1" applyFont="1" applyFill="1" applyBorder="1" applyAlignment="1">
      <alignment horizontal="center" vertical="center" wrapText="1"/>
    </xf>
    <xf numFmtId="44" fontId="31" fillId="7" borderId="20" xfId="1" applyFont="1" applyFill="1" applyBorder="1" applyAlignment="1">
      <alignment horizontal="center" vertical="center" wrapText="1"/>
    </xf>
    <xf numFmtId="0" fontId="31" fillId="7" borderId="20" xfId="0" applyFont="1" applyFill="1" applyBorder="1" applyAlignment="1">
      <alignment horizontal="center" vertical="center"/>
    </xf>
    <xf numFmtId="0" fontId="32" fillId="7" borderId="21" xfId="0" applyFont="1" applyFill="1" applyBorder="1" applyAlignment="1">
      <alignment horizontal="center" vertical="center"/>
    </xf>
    <xf numFmtId="44" fontId="28" fillId="9" borderId="7" xfId="1" applyFont="1" applyFill="1" applyBorder="1" applyAlignment="1">
      <alignment horizontal="center" vertical="center"/>
    </xf>
    <xf numFmtId="44" fontId="26" fillId="0" borderId="11" xfId="1" applyFont="1" applyBorder="1" applyAlignment="1">
      <alignment horizontal="center" vertical="center"/>
    </xf>
    <xf numFmtId="44" fontId="26" fillId="0" borderId="12" xfId="1" applyFont="1" applyBorder="1" applyAlignment="1">
      <alignment horizontal="center" vertical="center"/>
    </xf>
    <xf numFmtId="0" fontId="26" fillId="0" borderId="12" xfId="0" applyFont="1" applyBorder="1" applyAlignment="1">
      <alignment horizontal="center" vertical="center"/>
    </xf>
    <xf numFmtId="0" fontId="13" fillId="6" borderId="12" xfId="0" applyFont="1" applyFill="1" applyBorder="1" applyAlignment="1">
      <alignment horizontal="left" vertical="top" wrapText="1"/>
    </xf>
    <xf numFmtId="0" fontId="26" fillId="0" borderId="13" xfId="0" applyFont="1" applyBorder="1" applyAlignment="1">
      <alignment horizontal="center" vertical="center"/>
    </xf>
    <xf numFmtId="44" fontId="26" fillId="0" borderId="16" xfId="1" applyFont="1" applyBorder="1" applyAlignment="1">
      <alignment horizontal="center" vertical="center"/>
    </xf>
    <xf numFmtId="44" fontId="26" fillId="0" borderId="17" xfId="1" applyFont="1" applyBorder="1" applyAlignment="1">
      <alignment horizontal="center" vertical="center"/>
    </xf>
    <xf numFmtId="0" fontId="26" fillId="0" borderId="17" xfId="0" applyFont="1" applyBorder="1" applyAlignment="1">
      <alignment horizontal="center" vertical="center"/>
    </xf>
    <xf numFmtId="0" fontId="13" fillId="6" borderId="17" xfId="0" applyFont="1" applyFill="1" applyBorder="1" applyAlignment="1">
      <alignment horizontal="left" vertical="top" wrapText="1"/>
    </xf>
    <xf numFmtId="0" fontId="26" fillId="0" borderId="18" xfId="0" applyFont="1" applyBorder="1" applyAlignment="1">
      <alignment horizontal="center" vertical="center"/>
    </xf>
    <xf numFmtId="0" fontId="26" fillId="0" borderId="12" xfId="0" applyFont="1" applyBorder="1" applyAlignment="1">
      <alignment vertical="top" wrapText="1"/>
    </xf>
    <xf numFmtId="44" fontId="31" fillId="7" borderId="16" xfId="1" applyFont="1" applyFill="1" applyBorder="1" applyAlignment="1">
      <alignment horizontal="center" vertical="center" wrapText="1"/>
    </xf>
    <xf numFmtId="44" fontId="31" fillId="7" borderId="17" xfId="1" applyFont="1" applyFill="1" applyBorder="1" applyAlignment="1">
      <alignment horizontal="center" vertical="center" wrapText="1"/>
    </xf>
    <xf numFmtId="0" fontId="31" fillId="7" borderId="17" xfId="0" applyFont="1" applyFill="1" applyBorder="1" applyAlignment="1">
      <alignment horizontal="center" vertical="center"/>
    </xf>
    <xf numFmtId="0" fontId="32" fillId="7" borderId="18" xfId="0" applyFont="1" applyFill="1" applyBorder="1" applyAlignment="1">
      <alignment horizontal="center" vertical="center"/>
    </xf>
    <xf numFmtId="0" fontId="26" fillId="0" borderId="1" xfId="0" applyFont="1" applyBorder="1" applyAlignment="1">
      <alignment vertical="top"/>
    </xf>
    <xf numFmtId="0" fontId="16" fillId="0" borderId="1" xfId="0" applyFont="1" applyBorder="1" applyAlignment="1">
      <alignment horizontal="left" vertical="top" wrapText="1"/>
    </xf>
    <xf numFmtId="44" fontId="27" fillId="9" borderId="25" xfId="1" applyFont="1" applyFill="1" applyBorder="1" applyAlignment="1">
      <alignment horizontal="center" vertical="center"/>
    </xf>
    <xf numFmtId="0" fontId="4" fillId="0" borderId="1" xfId="2" applyFont="1" applyBorder="1" applyAlignment="1">
      <alignment horizontal="left" vertical="center" wrapText="1"/>
    </xf>
    <xf numFmtId="0" fontId="5" fillId="1" borderId="0" xfId="2" applyFont="1" applyFill="1" applyAlignment="1">
      <alignment horizontal="center"/>
    </xf>
    <xf numFmtId="0" fontId="4" fillId="0" borderId="1" xfId="2" applyFont="1" applyBorder="1" applyAlignment="1">
      <alignment horizontal="center"/>
    </xf>
    <xf numFmtId="0" fontId="7" fillId="0" borderId="2" xfId="2" applyFont="1" applyBorder="1" applyAlignment="1">
      <alignment horizontal="center"/>
    </xf>
    <xf numFmtId="0" fontId="7" fillId="0" borderId="4" xfId="2" applyFont="1" applyBorder="1" applyAlignment="1">
      <alignment horizontal="center"/>
    </xf>
    <xf numFmtId="0" fontId="8" fillId="0" borderId="1" xfId="3" applyBorder="1" applyAlignment="1">
      <alignment horizontal="right"/>
    </xf>
    <xf numFmtId="0" fontId="9" fillId="0" borderId="1" xfId="2" applyFont="1" applyBorder="1" applyAlignment="1">
      <alignment horizontal="right"/>
    </xf>
    <xf numFmtId="0" fontId="3" fillId="0" borderId="1" xfId="2" applyFont="1" applyBorder="1" applyAlignment="1">
      <alignment horizontal="left" wrapText="1"/>
    </xf>
    <xf numFmtId="0" fontId="11" fillId="0" borderId="5" xfId="2" applyFont="1" applyBorder="1" applyAlignment="1">
      <alignment horizontal="left" vertical="center" wrapText="1"/>
    </xf>
    <xf numFmtId="0" fontId="12" fillId="0" borderId="1" xfId="2" applyFont="1" applyBorder="1" applyAlignment="1">
      <alignment horizontal="center" vertical="center" wrapText="1"/>
    </xf>
    <xf numFmtId="0" fontId="14" fillId="2" borderId="5" xfId="2" applyFont="1" applyFill="1" applyBorder="1" applyAlignment="1">
      <alignment horizontal="center" vertical="center" wrapText="1"/>
    </xf>
    <xf numFmtId="0" fontId="14" fillId="2" borderId="0" xfId="2" applyFont="1" applyFill="1" applyAlignment="1">
      <alignment horizontal="center" vertical="center" wrapText="1"/>
    </xf>
    <xf numFmtId="0" fontId="18" fillId="0" borderId="1" xfId="2" applyFont="1" applyBorder="1" applyAlignment="1">
      <alignment horizontal="center" vertical="center" wrapText="1"/>
    </xf>
    <xf numFmtId="0" fontId="12" fillId="3" borderId="5" xfId="2" applyFont="1" applyFill="1" applyBorder="1" applyAlignment="1">
      <alignment horizontal="center"/>
    </xf>
    <xf numFmtId="0" fontId="12" fillId="3" borderId="6" xfId="2" applyFont="1" applyFill="1" applyBorder="1" applyAlignment="1">
      <alignment horizontal="center"/>
    </xf>
    <xf numFmtId="0" fontId="12" fillId="3" borderId="3" xfId="2" applyFont="1" applyFill="1" applyBorder="1" applyAlignment="1">
      <alignment horizontal="center"/>
    </xf>
    <xf numFmtId="0" fontId="12" fillId="3" borderId="4" xfId="2" applyFont="1" applyFill="1" applyBorder="1" applyAlignment="1">
      <alignment horizontal="center"/>
    </xf>
    <xf numFmtId="0" fontId="23" fillId="0" borderId="2" xfId="6" applyFont="1" applyBorder="1" applyAlignment="1">
      <alignment horizontal="left" vertical="center"/>
    </xf>
    <xf numFmtId="0" fontId="23" fillId="0" borderId="3" xfId="6" applyFont="1" applyBorder="1" applyAlignment="1">
      <alignment horizontal="left" vertical="center"/>
    </xf>
    <xf numFmtId="0" fontId="25" fillId="0" borderId="0" xfId="2" applyFont="1" applyAlignment="1">
      <alignment horizontal="center" vertical="center" wrapText="1"/>
    </xf>
    <xf numFmtId="0" fontId="19" fillId="0" borderId="5" xfId="2" applyFont="1" applyBorder="1" applyAlignment="1">
      <alignment horizontal="center" vertical="center" wrapText="1"/>
    </xf>
    <xf numFmtId="0" fontId="13" fillId="0" borderId="5" xfId="2" applyFont="1" applyBorder="1" applyAlignment="1">
      <alignment horizontal="left"/>
    </xf>
    <xf numFmtId="0" fontId="23" fillId="0" borderId="12" xfId="0" applyFont="1" applyBorder="1" applyAlignment="1">
      <alignment horizontal="left" vertical="top"/>
    </xf>
    <xf numFmtId="0" fontId="27" fillId="0" borderId="10" xfId="0" applyFont="1" applyBorder="1" applyAlignment="1">
      <alignment horizontal="center" vertical="center"/>
    </xf>
    <xf numFmtId="0" fontId="27" fillId="0" borderId="9" xfId="0" applyFont="1" applyBorder="1" applyAlignment="1">
      <alignment horizontal="center" vertical="center"/>
    </xf>
    <xf numFmtId="0" fontId="27" fillId="0" borderId="8" xfId="0" applyFont="1" applyBorder="1" applyAlignment="1">
      <alignment horizontal="center" vertical="center"/>
    </xf>
    <xf numFmtId="0" fontId="33" fillId="8" borderId="10" xfId="0" applyFont="1" applyFill="1" applyBorder="1" applyAlignment="1">
      <alignment horizontal="center" vertical="center"/>
    </xf>
    <xf numFmtId="0" fontId="33" fillId="8" borderId="9" xfId="0" applyFont="1" applyFill="1" applyBorder="1" applyAlignment="1">
      <alignment horizontal="center" vertical="center"/>
    </xf>
    <xf numFmtId="0" fontId="33" fillId="8" borderId="22" xfId="0" applyFont="1" applyFill="1" applyBorder="1" applyAlignment="1">
      <alignment horizontal="center" vertical="center"/>
    </xf>
    <xf numFmtId="0" fontId="27" fillId="8" borderId="10" xfId="0" applyFont="1" applyFill="1" applyBorder="1" applyAlignment="1">
      <alignment horizontal="center" vertical="center"/>
    </xf>
    <xf numFmtId="0" fontId="27" fillId="8" borderId="9" xfId="0" applyFont="1" applyFill="1" applyBorder="1" applyAlignment="1">
      <alignment horizontal="center" vertical="center"/>
    </xf>
    <xf numFmtId="0" fontId="27" fillId="8" borderId="22" xfId="0" applyFont="1" applyFill="1" applyBorder="1" applyAlignment="1">
      <alignment horizontal="center" vertical="center"/>
    </xf>
    <xf numFmtId="0" fontId="27" fillId="9" borderId="25" xfId="0" applyFont="1" applyFill="1" applyBorder="1" applyAlignment="1">
      <alignment horizontal="center" vertical="center"/>
    </xf>
    <xf numFmtId="0" fontId="27" fillId="9" borderId="24" xfId="0" applyFont="1" applyFill="1" applyBorder="1" applyAlignment="1">
      <alignment horizontal="center" vertical="center"/>
    </xf>
    <xf numFmtId="0" fontId="27" fillId="9" borderId="23" xfId="0" applyFont="1" applyFill="1" applyBorder="1" applyAlignment="1">
      <alignment horizontal="center" vertical="center"/>
    </xf>
    <xf numFmtId="0" fontId="28" fillId="5" borderId="18" xfId="0" applyFont="1" applyFill="1" applyBorder="1" applyAlignment="1">
      <alignment horizontal="center" vertical="center"/>
    </xf>
    <xf numFmtId="0" fontId="28" fillId="5" borderId="17" xfId="0" applyFont="1" applyFill="1" applyBorder="1" applyAlignment="1">
      <alignment horizontal="center" vertical="center"/>
    </xf>
    <xf numFmtId="0" fontId="28" fillId="5" borderId="16" xfId="0" applyFont="1" applyFill="1" applyBorder="1" applyAlignment="1">
      <alignment horizontal="center" vertical="center"/>
    </xf>
    <xf numFmtId="0" fontId="23" fillId="0" borderId="1" xfId="0" applyFont="1" applyBorder="1" applyAlignment="1">
      <alignment horizontal="left" vertical="top"/>
    </xf>
    <xf numFmtId="0" fontId="28" fillId="10" borderId="25" xfId="0" applyFont="1" applyFill="1" applyBorder="1" applyAlignment="1">
      <alignment horizontal="center" vertical="center"/>
    </xf>
    <xf numFmtId="0" fontId="28" fillId="10" borderId="24" xfId="0" applyFont="1" applyFill="1" applyBorder="1" applyAlignment="1">
      <alignment horizontal="center" vertical="center"/>
    </xf>
    <xf numFmtId="0" fontId="28" fillId="10" borderId="23" xfId="0" applyFont="1" applyFill="1" applyBorder="1" applyAlignment="1">
      <alignment horizontal="center" vertical="center"/>
    </xf>
  </cellXfs>
  <cellStyles count="8">
    <cellStyle name="Currency" xfId="1" builtinId="4"/>
    <cellStyle name="Currency 2" xfId="5" xr:uid="{9643FE2B-6720-487F-95AF-A149274A148D}"/>
    <cellStyle name="Currency 3" xfId="4" xr:uid="{88BCBB53-B34F-49AD-9250-565ED39A4CF0}"/>
    <cellStyle name="Hyperlink" xfId="3" builtinId="8"/>
    <cellStyle name="Normal" xfId="0" builtinId="0"/>
    <cellStyle name="Normal 2" xfId="2" xr:uid="{8B6FE66A-35E0-46D8-AD4D-F0CFF6DC80B1}"/>
    <cellStyle name="Normal 2 2" xfId="7" xr:uid="{8AC68EB7-9DA2-41BC-B423-DC87754257BF}"/>
    <cellStyle name="Normal 3 2" xfId="6" xr:uid="{7F4CE618-241A-448F-857A-D5C90B4E216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E512A6CD-FC53-4753-91F9-9CF33631FBCD}" type="doc">
      <dgm:prSet loTypeId="urn:microsoft.com/office/officeart/2005/8/layout/arrow1" loCatId="relationship" qsTypeId="urn:microsoft.com/office/officeart/2005/8/quickstyle/simple1" qsCatId="simple" csTypeId="urn:microsoft.com/office/officeart/2005/8/colors/accent1_2" csCatId="accent1" phldr="1"/>
      <dgm:spPr/>
      <dgm:t>
        <a:bodyPr/>
        <a:lstStyle/>
        <a:p>
          <a:endParaRPr lang="en-US"/>
        </a:p>
      </dgm:t>
    </dgm:pt>
    <dgm:pt modelId="{EF5B13BE-C653-4F0E-9BB1-BB8CB94C5327}" type="pres">
      <dgm:prSet presAssocID="{E512A6CD-FC53-4753-91F9-9CF33631FBCD}" presName="cycle" presStyleCnt="0">
        <dgm:presLayoutVars>
          <dgm:dir/>
          <dgm:resizeHandles val="exact"/>
        </dgm:presLayoutVars>
      </dgm:prSet>
      <dgm:spPr/>
    </dgm:pt>
  </dgm:ptLst>
  <dgm:cxnLst>
    <dgm:cxn modelId="{E3C33DF1-816F-4BD0-8E86-66D090A723D1}" type="presOf" srcId="{E512A6CD-FC53-4753-91F9-9CF33631FBCD}" destId="{EF5B13BE-C653-4F0E-9BB1-BB8CB94C5327}" srcOrd="0" destOrd="0" presId="urn:microsoft.com/office/officeart/2005/8/layout/arrow1"/>
  </dgm:cxnLst>
  <dgm:bg/>
  <dgm:whole/>
  <dgm:extLst>
    <a:ext uri="http://schemas.microsoft.com/office/drawing/2008/diagram">
      <dsp:dataModelExt xmlns:dsp="http://schemas.microsoft.com/office/drawing/2008/diagram" relId="rId6"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layout1.xml><?xml version="1.0" encoding="utf-8"?>
<dgm:layoutDef xmlns:dgm="http://schemas.openxmlformats.org/drawingml/2006/diagram" xmlns:a="http://schemas.openxmlformats.org/drawingml/2006/main" uniqueId="urn:microsoft.com/office/officeart/2005/8/layout/arrow1">
  <dgm:title val=""/>
  <dgm:desc val=""/>
  <dgm:catLst>
    <dgm:cat type="relationship" pri="7000"/>
    <dgm:cat type="process" pri="32000"/>
  </dgm:catLst>
  <dgm:sampData>
    <dgm:dataModel>
      <dgm:ptLst>
        <dgm:pt modelId="0" type="doc"/>
        <dgm:pt modelId="1">
          <dgm:prSet phldr="1"/>
        </dgm:pt>
        <dgm:pt modelId="2">
          <dgm:prSet phldr="1"/>
        </dgm:pt>
      </dgm:ptLst>
      <dgm:cxnLst>
        <dgm:cxn modelId="4" srcId="0" destId="1" srcOrd="0" destOrd="0"/>
        <dgm:cxn modelId="5" srcId="0" destId="2" srcOrd="1" destOrd="0"/>
      </dgm:cxn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cycle">
    <dgm:varLst>
      <dgm:dir/>
      <dgm:resizeHandles val="exact"/>
    </dgm:varLst>
    <dgm:choose name="Name0">
      <dgm:if name="Name1" axis="ch" ptType="node" func="cnt" op="equ" val="2">
        <dgm:choose name="Name2">
          <dgm:if name="Name3" func="var" arg="dir" op="equ" val="norm">
            <dgm:alg type="cycle">
              <dgm:param type="rotPath" val="alongPath"/>
              <dgm:param type="stAng" val="270"/>
            </dgm:alg>
          </dgm:if>
          <dgm:else name="Name4">
            <dgm:alg type="cycle">
              <dgm:param type="rotPath" val="alongPath"/>
              <dgm:param type="stAng" val="90"/>
              <dgm:param type="spanAng" val="-360"/>
            </dgm:alg>
          </dgm:else>
        </dgm:choose>
      </dgm:if>
      <dgm:else name="Name5">
        <dgm:choose name="Name6">
          <dgm:if name="Name7" func="var" arg="dir" op="equ" val="norm">
            <dgm:alg type="cycle">
              <dgm:param type="rotPath" val="alongPath"/>
            </dgm:alg>
          </dgm:if>
          <dgm:else name="Name8">
            <dgm:alg type="cycle">
              <dgm:param type="rotPath" val="alongPath"/>
              <dgm:param type="spanAng" val="-360"/>
            </dgm:alg>
          </dgm:else>
        </dgm:choose>
      </dgm:else>
    </dgm:choose>
    <dgm:shape xmlns:r="http://schemas.openxmlformats.org/officeDocument/2006/relationships" r:blip="">
      <dgm:adjLst/>
    </dgm:shape>
    <dgm:presOf/>
    <dgm:choose name="Name9">
      <dgm:if name="Name10" axis="ch" ptType="node" func="cnt" op="equ" val="2">
        <dgm:constrLst>
          <dgm:constr type="primFontSz" for="ch" ptType="node" op="equ" val="65"/>
          <dgm:constr type="w" for="ch" ptType="node" refType="w"/>
          <dgm:constr type="h" for="ch" ptType="node" refType="w" refFor="ch" refPtType="node"/>
          <dgm:constr type="sibSp" refType="w" refFor="ch" refPtType="node" fact="0.1"/>
          <dgm:constr type="diam" refType="w" refFor="ch" refPtType="node" fact="1.1"/>
        </dgm:constrLst>
      </dgm:if>
      <dgm:if name="Name11" axis="ch" ptType="node" func="cnt" op="equ" val="5">
        <dgm:constrLst>
          <dgm:constr type="primFontSz" for="ch" ptType="node" op="equ" val="65"/>
          <dgm:constr type="w" for="ch" ptType="node" refType="w"/>
          <dgm:constr type="h" for="ch" ptType="node" refType="w" refFor="ch" refPtType="node"/>
          <dgm:constr type="sibSp" refType="w" refFor="ch" refPtType="node" fact="-0.24"/>
        </dgm:constrLst>
      </dgm:if>
      <dgm:if name="Name12" axis="ch" ptType="node" func="cnt" op="equ" val="6">
        <dgm:constrLst>
          <dgm:constr type="primFontSz" for="ch" ptType="node" op="equ" val="65"/>
          <dgm:constr type="w" for="ch" ptType="node" refType="w"/>
          <dgm:constr type="h" for="ch" ptType="node" refType="w" refFor="ch" refPtType="node"/>
          <dgm:constr type="sibSp" refType="w" refFor="ch" refPtType="node" fact="-0.2"/>
        </dgm:constrLst>
      </dgm:if>
      <dgm:if name="Name13" axis="ch" ptType="node" func="cnt" op="equ" val="8">
        <dgm:constrLst>
          <dgm:constr type="primFontSz" for="ch" ptType="node" op="equ" val="65"/>
          <dgm:constr type="w" for="ch" ptType="node" refType="w"/>
          <dgm:constr type="h" for="ch" ptType="node" refType="w" refFor="ch" refPtType="node"/>
          <dgm:constr type="sibSp" refType="w" refFor="ch" refPtType="node" fact="-0.15"/>
        </dgm:constrLst>
      </dgm:if>
      <dgm:if name="Name14" axis="ch" ptType="node" func="cnt" op="equ" val="10">
        <dgm:constrLst>
          <dgm:constr type="primFontSz" for="ch" ptType="node" op="lte" val="65"/>
          <dgm:constr type="w" for="ch" ptType="node" refType="w"/>
          <dgm:constr type="h" for="ch" ptType="node" refType="w" refFor="ch" refPtType="node"/>
          <dgm:constr type="sibSp" refType="w" refFor="ch" refPtType="node" fact="-0.24"/>
        </dgm:constrLst>
      </dgm:if>
      <dgm:else name="Name15">
        <dgm:constrLst>
          <dgm:constr type="primFontSz" for="ch" ptType="node" op="equ" val="65"/>
          <dgm:constr type="w" for="ch" ptType="node" refType="w"/>
          <dgm:constr type="h" for="ch" ptType="node" refType="w" refFor="ch" refPtType="node"/>
          <dgm:constr type="sibSp" refType="w" refFor="ch" refPtType="node" fact="-0.35"/>
        </dgm:constrLst>
      </dgm:else>
    </dgm:choose>
    <dgm:ruleLst/>
    <dgm:forEach name="Name16" axis="ch" ptType="node">
      <dgm:layoutNode name="arrow">
        <dgm:varLst>
          <dgm:bulletEnabled val="1"/>
        </dgm:varLst>
        <dgm:alg type="tx"/>
        <dgm:shape xmlns:r="http://schemas.openxmlformats.org/officeDocument/2006/relationships" type="upArrow" r:blip="">
          <dgm:adjLst>
            <dgm:adj idx="2" val="0.35"/>
          </dgm:adjLst>
        </dgm:shape>
        <dgm:presOf axis="desOrSelf" ptType="node"/>
        <dgm:constrLst/>
        <dgm:ruleLst>
          <dgm:rule type="primFontSz" val="5" fact="NaN" max="NaN"/>
        </dgm:ruleLst>
      </dgm:layoutNode>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Layout" Target="../diagrams/layout1.xml"/><Relationship Id="rId7" Type="http://schemas.openxmlformats.org/officeDocument/2006/relationships/image" Target="../media/image2.png"/><Relationship Id="rId2" Type="http://schemas.openxmlformats.org/officeDocument/2006/relationships/diagramData" Target="../diagrams/data1.xml"/><Relationship Id="rId1" Type="http://schemas.openxmlformats.org/officeDocument/2006/relationships/image" Target="../media/image1.jpeg"/><Relationship Id="rId6" Type="http://schemas.microsoft.com/office/2007/relationships/diagramDrawing" Target="../diagrams/drawing1.xml"/><Relationship Id="rId5" Type="http://schemas.openxmlformats.org/officeDocument/2006/relationships/diagramColors" Target="../diagrams/colors1.xml"/><Relationship Id="rId4" Type="http://schemas.openxmlformats.org/officeDocument/2006/relationships/diagramQuickStyle" Target="../diagrams/quickStyl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91440</xdr:rowOff>
    </xdr:from>
    <xdr:to>
      <xdr:col>2</xdr:col>
      <xdr:colOff>1203960</xdr:colOff>
      <xdr:row>0</xdr:row>
      <xdr:rowOff>1363980</xdr:rowOff>
    </xdr:to>
    <xdr:pic>
      <xdr:nvPicPr>
        <xdr:cNvPr id="2" name="Immagine 1">
          <a:extLst>
            <a:ext uri="{FF2B5EF4-FFF2-40B4-BE49-F238E27FC236}">
              <a16:creationId xmlns:a16="http://schemas.microsoft.com/office/drawing/2014/main" id="{B38C3A20-6006-47D9-9BB7-E6C2208123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3700" y="91440"/>
          <a:ext cx="2353310" cy="1272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444500</xdr:colOff>
      <xdr:row>28</xdr:row>
      <xdr:rowOff>330200</xdr:rowOff>
    </xdr:from>
    <xdr:to>
      <xdr:col>5</xdr:col>
      <xdr:colOff>508000</xdr:colOff>
      <xdr:row>36</xdr:row>
      <xdr:rowOff>44450</xdr:rowOff>
    </xdr:to>
    <xdr:graphicFrame macro="">
      <xdr:nvGraphicFramePr>
        <xdr:cNvPr id="3" name="Diagram 2">
          <a:extLst>
            <a:ext uri="{FF2B5EF4-FFF2-40B4-BE49-F238E27FC236}">
              <a16:creationId xmlns:a16="http://schemas.microsoft.com/office/drawing/2014/main" id="{017022BB-6393-4AC5-A97E-3BC2F8DFDB6F}"/>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2" r:lo="rId3" r:qs="rId4" r:cs="rId5"/>
        </a:graphicData>
      </a:graphic>
    </xdr:graphicFrame>
    <xdr:clientData/>
  </xdr:twoCellAnchor>
  <xdr:oneCellAnchor>
    <xdr:from>
      <xdr:col>2</xdr:col>
      <xdr:colOff>6502400</xdr:colOff>
      <xdr:row>27</xdr:row>
      <xdr:rowOff>330199</xdr:rowOff>
    </xdr:from>
    <xdr:ext cx="6642100" cy="2378965"/>
    <xdr:pic>
      <xdr:nvPicPr>
        <xdr:cNvPr id="4" name="Picture 3">
          <a:extLst>
            <a:ext uri="{FF2B5EF4-FFF2-40B4-BE49-F238E27FC236}">
              <a16:creationId xmlns:a16="http://schemas.microsoft.com/office/drawing/2014/main" id="{C5F035F6-77A0-485F-8CF3-4D341B553BA2}"/>
            </a:ext>
          </a:extLst>
        </xdr:cNvPr>
        <xdr:cNvPicPr>
          <a:picLocks noChangeAspect="1"/>
        </xdr:cNvPicPr>
      </xdr:nvPicPr>
      <xdr:blipFill>
        <a:blip xmlns:r="http://schemas.openxmlformats.org/officeDocument/2006/relationships" r:embed="rId7"/>
        <a:stretch>
          <a:fillRect/>
        </a:stretch>
      </xdr:blipFill>
      <xdr:spPr>
        <a:xfrm>
          <a:off x="8045450" y="18973799"/>
          <a:ext cx="6642100" cy="237896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38100</xdr:colOff>
      <xdr:row>33</xdr:row>
      <xdr:rowOff>52500</xdr:rowOff>
    </xdr:from>
    <xdr:ext cx="1336670" cy="518996"/>
    <xdr:pic>
      <xdr:nvPicPr>
        <xdr:cNvPr id="2" name="Picture 1">
          <a:extLst>
            <a:ext uri="{FF2B5EF4-FFF2-40B4-BE49-F238E27FC236}">
              <a16:creationId xmlns:a16="http://schemas.microsoft.com/office/drawing/2014/main" id="{412CEEB7-6637-4F26-896B-367325BEE4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6129450"/>
          <a:ext cx="1336670" cy="518996"/>
        </a:xfrm>
        <a:prstGeom prst="rect">
          <a:avLst/>
        </a:prstGeom>
      </xdr:spPr>
    </xdr:pic>
    <xdr:clientData/>
  </xdr:oneCellAnchor>
  <xdr:oneCellAnchor>
    <xdr:from>
      <xdr:col>0</xdr:col>
      <xdr:colOff>47625</xdr:colOff>
      <xdr:row>0</xdr:row>
      <xdr:rowOff>19050</xdr:rowOff>
    </xdr:from>
    <xdr:ext cx="1336670" cy="518996"/>
    <xdr:pic>
      <xdr:nvPicPr>
        <xdr:cNvPr id="3" name="Picture 2">
          <a:extLst>
            <a:ext uri="{FF2B5EF4-FFF2-40B4-BE49-F238E27FC236}">
              <a16:creationId xmlns:a16="http://schemas.microsoft.com/office/drawing/2014/main" id="{00631EEE-A813-4F29-B824-BD3BB00828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19050"/>
          <a:ext cx="1336670" cy="518996"/>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CD57B-C9C8-4F63-9F79-187C35189E49}">
  <dimension ref="B1:H36"/>
  <sheetViews>
    <sheetView showGridLines="0" view="pageBreakPreview" zoomScale="50" zoomScaleNormal="60" zoomScaleSheetLayoutView="50" workbookViewId="0">
      <selection activeCell="C7" sqref="C7:D7"/>
    </sheetView>
  </sheetViews>
  <sheetFormatPr defaultColWidth="8.6328125" defaultRowHeight="17.25" customHeight="1"/>
  <cols>
    <col min="1" max="1" width="5.6328125" style="2" customWidth="1"/>
    <col min="2" max="2" width="16.453125" style="2" customWidth="1"/>
    <col min="3" max="3" width="108.36328125" style="2" customWidth="1"/>
    <col min="4" max="4" width="33.08984375" style="2" customWidth="1"/>
    <col min="5" max="5" width="60" style="2" customWidth="1"/>
    <col min="6" max="6" width="29.36328125" style="2" customWidth="1"/>
    <col min="7" max="7" width="31.08984375" style="2" customWidth="1"/>
    <col min="8" max="16384" width="8.6328125" style="2"/>
  </cols>
  <sheetData>
    <row r="1" spans="2:8" ht="126.75" customHeight="1">
      <c r="B1" s="1"/>
      <c r="C1" s="1"/>
      <c r="D1" s="1"/>
    </row>
    <row r="2" spans="2:8" ht="32.25" customHeight="1">
      <c r="B2" s="70" t="s">
        <v>3</v>
      </c>
      <c r="C2" s="70"/>
      <c r="D2" s="70"/>
      <c r="E2" s="3"/>
    </row>
    <row r="3" spans="2:8" ht="10.5" customHeight="1">
      <c r="B3" s="4"/>
    </row>
    <row r="4" spans="2:8" ht="22.5" customHeight="1">
      <c r="B4" s="3"/>
    </row>
    <row r="5" spans="2:8" ht="40.5" customHeight="1">
      <c r="B5" s="4" t="s">
        <v>4</v>
      </c>
      <c r="C5" s="71"/>
      <c r="D5" s="71"/>
      <c r="E5" s="6" t="s">
        <v>5</v>
      </c>
      <c r="F5" s="6" t="s">
        <v>6</v>
      </c>
    </row>
    <row r="6" spans="2:8" ht="40.5" customHeight="1">
      <c r="B6" s="4" t="s">
        <v>7</v>
      </c>
      <c r="C6" s="72"/>
      <c r="D6" s="73"/>
      <c r="E6" s="6" t="s">
        <v>8</v>
      </c>
      <c r="F6" s="7" t="s">
        <v>34</v>
      </c>
    </row>
    <row r="7" spans="2:8" ht="40.5" customHeight="1">
      <c r="B7" s="4" t="s">
        <v>9</v>
      </c>
      <c r="C7" s="72"/>
      <c r="D7" s="73"/>
      <c r="E7" s="8"/>
      <c r="F7" s="8"/>
    </row>
    <row r="8" spans="2:8" ht="40.5" customHeight="1">
      <c r="B8" s="4" t="s">
        <v>10</v>
      </c>
      <c r="C8" s="74"/>
      <c r="D8" s="75"/>
      <c r="E8" s="8"/>
      <c r="F8" s="8"/>
    </row>
    <row r="9" spans="2:8" ht="12.5"/>
    <row r="10" spans="2:8" ht="42" customHeight="1">
      <c r="B10" s="69" t="s">
        <v>11</v>
      </c>
      <c r="C10" s="69"/>
      <c r="D10" s="69"/>
      <c r="E10" s="9" t="s">
        <v>89</v>
      </c>
    </row>
    <row r="11" spans="2:8" ht="38.25" customHeight="1">
      <c r="B11" s="76" t="s">
        <v>35</v>
      </c>
      <c r="C11" s="76"/>
      <c r="D11" s="76"/>
      <c r="E11" s="9" t="s">
        <v>12</v>
      </c>
    </row>
    <row r="12" spans="2:8" ht="43.5" customHeight="1">
      <c r="B12" s="76" t="s">
        <v>13</v>
      </c>
      <c r="C12" s="76"/>
      <c r="D12" s="76"/>
      <c r="E12" s="10"/>
    </row>
    <row r="13" spans="2:8" ht="69" customHeight="1">
      <c r="B13" s="77" t="s">
        <v>14</v>
      </c>
      <c r="C13" s="77"/>
      <c r="D13" s="77"/>
      <c r="E13" s="4"/>
    </row>
    <row r="14" spans="2:8" ht="69" customHeight="1">
      <c r="B14" s="78" t="s">
        <v>36</v>
      </c>
      <c r="C14" s="78"/>
      <c r="D14" s="78"/>
      <c r="E14" s="78"/>
    </row>
    <row r="15" spans="2:8" s="15" customFormat="1" ht="43.5" customHeight="1">
      <c r="B15" s="11" t="s">
        <v>15</v>
      </c>
      <c r="C15" s="12" t="s">
        <v>16</v>
      </c>
      <c r="D15" s="13" t="s">
        <v>17</v>
      </c>
      <c r="E15" s="13" t="s">
        <v>18</v>
      </c>
      <c r="F15" s="13" t="s">
        <v>19</v>
      </c>
      <c r="G15" s="13" t="s">
        <v>1</v>
      </c>
      <c r="H15" s="14"/>
    </row>
    <row r="16" spans="2:8" s="15" customFormat="1" ht="115" customHeight="1">
      <c r="B16" s="16">
        <v>1</v>
      </c>
      <c r="C16" s="17" t="s">
        <v>88</v>
      </c>
      <c r="D16" s="18" t="s">
        <v>20</v>
      </c>
      <c r="E16" s="18">
        <v>1</v>
      </c>
      <c r="F16" s="19">
        <f>'BOQ-HC YAAQDA&amp;MORAGABAY-BAIDOA'!F58</f>
        <v>0</v>
      </c>
      <c r="G16" s="20">
        <f>E16*F16</f>
        <v>0</v>
      </c>
      <c r="H16" s="14"/>
    </row>
    <row r="17" spans="2:8" s="15" customFormat="1" ht="95" customHeight="1">
      <c r="B17" s="79"/>
      <c r="C17" s="81" t="s">
        <v>21</v>
      </c>
      <c r="D17" s="81"/>
      <c r="E17" s="82" t="s">
        <v>22</v>
      </c>
      <c r="F17" s="83"/>
      <c r="G17" s="20">
        <f>SUM(G16:G16)</f>
        <v>0</v>
      </c>
      <c r="H17" s="14"/>
    </row>
    <row r="18" spans="2:8" s="15" customFormat="1" ht="95" customHeight="1">
      <c r="B18" s="80"/>
      <c r="C18" s="81"/>
      <c r="D18" s="81"/>
      <c r="E18" s="84" t="s">
        <v>23</v>
      </c>
      <c r="F18" s="85"/>
      <c r="G18" s="20">
        <f>G17*5%</f>
        <v>0</v>
      </c>
      <c r="H18" s="14"/>
    </row>
    <row r="19" spans="2:8" s="23" customFormat="1" ht="46.5" customHeight="1">
      <c r="B19" s="21"/>
      <c r="C19" s="89"/>
      <c r="D19" s="89"/>
      <c r="E19" s="82" t="s">
        <v>22</v>
      </c>
      <c r="F19" s="83"/>
      <c r="G19" s="22">
        <f>SUM(G17:G18)</f>
        <v>0</v>
      </c>
    </row>
    <row r="20" spans="2:8" ht="24" customHeight="1">
      <c r="B20" s="90" t="s">
        <v>24</v>
      </c>
      <c r="C20" s="90"/>
      <c r="D20" s="90"/>
      <c r="E20" s="1"/>
    </row>
    <row r="21" spans="2:8" ht="24" customHeight="1">
      <c r="B21" s="1"/>
      <c r="C21" s="4"/>
      <c r="D21" s="4"/>
      <c r="E21" s="1"/>
    </row>
    <row r="22" spans="2:8" ht="18" customHeight="1">
      <c r="B22" s="4"/>
      <c r="C22" s="24" t="s">
        <v>25</v>
      </c>
      <c r="D22" s="25"/>
      <c r="E22" s="1"/>
    </row>
    <row r="23" spans="2:8" ht="39.75" customHeight="1">
      <c r="B23" s="3">
        <v>1</v>
      </c>
      <c r="C23" s="86" t="s">
        <v>26</v>
      </c>
      <c r="D23" s="87"/>
      <c r="E23" s="5"/>
    </row>
    <row r="24" spans="2:8" ht="39.75" customHeight="1">
      <c r="B24" s="3">
        <v>2</v>
      </c>
      <c r="C24" s="86" t="s">
        <v>27</v>
      </c>
      <c r="D24" s="87"/>
      <c r="E24" s="5"/>
    </row>
    <row r="25" spans="2:8" ht="39.75" customHeight="1">
      <c r="B25" s="3">
        <v>3</v>
      </c>
      <c r="C25" s="86" t="s">
        <v>28</v>
      </c>
      <c r="D25" s="87"/>
      <c r="E25" s="5"/>
    </row>
    <row r="26" spans="2:8" ht="39.75" customHeight="1">
      <c r="B26" s="3">
        <v>4</v>
      </c>
      <c r="C26" s="86" t="s">
        <v>29</v>
      </c>
      <c r="D26" s="87"/>
      <c r="E26" s="26" t="s">
        <v>30</v>
      </c>
    </row>
    <row r="27" spans="2:8" ht="39.75" customHeight="1">
      <c r="B27" s="3">
        <v>5</v>
      </c>
      <c r="C27" s="86" t="s">
        <v>31</v>
      </c>
      <c r="D27" s="87"/>
      <c r="E27" s="5"/>
    </row>
    <row r="28" spans="2:8" ht="34.5" customHeight="1">
      <c r="D28" s="27"/>
      <c r="E28" s="4"/>
    </row>
    <row r="29" spans="2:8" ht="27.75" customHeight="1">
      <c r="C29" s="28" t="s">
        <v>32</v>
      </c>
      <c r="E29" s="4"/>
    </row>
    <row r="30" spans="2:8" ht="27.75" customHeight="1">
      <c r="C30" s="28"/>
      <c r="E30" s="4"/>
    </row>
    <row r="31" spans="2:8" ht="27.75" customHeight="1">
      <c r="C31" s="28"/>
      <c r="E31" s="4"/>
      <c r="F31" s="88" t="s">
        <v>33</v>
      </c>
      <c r="G31" s="88"/>
    </row>
    <row r="32" spans="2:8" ht="27.75" customHeight="1">
      <c r="C32" s="28"/>
      <c r="E32" s="4"/>
      <c r="F32" s="88"/>
      <c r="G32" s="88"/>
    </row>
    <row r="33" spans="5:7" ht="9.75" customHeight="1">
      <c r="E33" s="4"/>
      <c r="F33" s="88"/>
      <c r="G33" s="88"/>
    </row>
    <row r="34" spans="5:7" ht="33" customHeight="1">
      <c r="E34" s="4"/>
      <c r="F34" s="88"/>
      <c r="G34" s="88"/>
    </row>
    <row r="35" spans="5:7" ht="17.25" customHeight="1">
      <c r="F35" s="88"/>
      <c r="G35" s="88"/>
    </row>
    <row r="36" spans="5:7" ht="17.25" customHeight="1">
      <c r="F36" s="88"/>
      <c r="G36" s="88"/>
    </row>
  </sheetData>
  <mergeCells count="23">
    <mergeCell ref="C26:D26"/>
    <mergeCell ref="C27:D27"/>
    <mergeCell ref="F31:G36"/>
    <mergeCell ref="C19:D19"/>
    <mergeCell ref="E19:F19"/>
    <mergeCell ref="B20:D20"/>
    <mergeCell ref="C23:D23"/>
    <mergeCell ref="C24:D24"/>
    <mergeCell ref="C25:D25"/>
    <mergeCell ref="B11:D11"/>
    <mergeCell ref="B12:D12"/>
    <mergeCell ref="B13:D13"/>
    <mergeCell ref="B14:E14"/>
    <mergeCell ref="B17:B18"/>
    <mergeCell ref="C17:D18"/>
    <mergeCell ref="E17:F17"/>
    <mergeCell ref="E18:F18"/>
    <mergeCell ref="B10:D10"/>
    <mergeCell ref="B2:D2"/>
    <mergeCell ref="C5:D5"/>
    <mergeCell ref="C6:D6"/>
    <mergeCell ref="C7:D7"/>
    <mergeCell ref="C8:D8"/>
  </mergeCells>
  <pageMargins left="0.59" right="0.91" top="0.75" bottom="0.75" header="0.3" footer="0.3"/>
  <pageSetup scale="3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28DA9-8456-4205-B1C5-43018D9F581E}">
  <dimension ref="A1:F58"/>
  <sheetViews>
    <sheetView tabSelected="1" view="pageBreakPreview" zoomScale="60" zoomScaleNormal="100" workbookViewId="0">
      <selection sqref="A1:F1"/>
    </sheetView>
  </sheetViews>
  <sheetFormatPr defaultColWidth="8.7265625" defaultRowHeight="14"/>
  <cols>
    <col min="1" max="1" width="4.81640625" style="31" customWidth="1"/>
    <col min="2" max="2" width="76.54296875" style="32" customWidth="1"/>
    <col min="3" max="3" width="8.7265625" style="31"/>
    <col min="4" max="4" width="22.54296875" style="31" customWidth="1"/>
    <col min="5" max="5" width="30.08984375" style="30" customWidth="1"/>
    <col min="6" max="6" width="29.54296875" style="30" customWidth="1"/>
    <col min="7" max="16384" width="8.7265625" style="29"/>
  </cols>
  <sheetData>
    <row r="1" spans="1:6" ht="44.15" customHeight="1" thickBot="1">
      <c r="A1" s="98" t="s">
        <v>87</v>
      </c>
      <c r="B1" s="99"/>
      <c r="C1" s="99"/>
      <c r="D1" s="99"/>
      <c r="E1" s="99"/>
      <c r="F1" s="100"/>
    </row>
    <row r="2" spans="1:6" ht="17.5" customHeight="1">
      <c r="A2" s="49" t="s">
        <v>67</v>
      </c>
      <c r="B2" s="48" t="s">
        <v>66</v>
      </c>
      <c r="C2" s="48" t="s">
        <v>65</v>
      </c>
      <c r="D2" s="48" t="s">
        <v>64</v>
      </c>
      <c r="E2" s="47" t="s">
        <v>63</v>
      </c>
      <c r="F2" s="46" t="s">
        <v>86</v>
      </c>
    </row>
    <row r="3" spans="1:6" ht="37.5" customHeight="1">
      <c r="A3" s="42">
        <v>1</v>
      </c>
      <c r="B3" s="45" t="s">
        <v>85</v>
      </c>
      <c r="C3" s="40" t="s">
        <v>2</v>
      </c>
      <c r="D3" s="40">
        <v>1</v>
      </c>
      <c r="E3" s="39"/>
      <c r="F3" s="38">
        <f>D3*E3</f>
        <v>0</v>
      </c>
    </row>
    <row r="4" spans="1:6" ht="39.5" customHeight="1">
      <c r="A4" s="42">
        <v>2</v>
      </c>
      <c r="B4" s="45" t="s">
        <v>84</v>
      </c>
      <c r="C4" s="40" t="s">
        <v>47</v>
      </c>
      <c r="D4" s="40">
        <v>40</v>
      </c>
      <c r="E4" s="39"/>
      <c r="F4" s="38">
        <f t="shared" ref="F4:F13" si="0">D4*E4</f>
        <v>0</v>
      </c>
    </row>
    <row r="5" spans="1:6" ht="46.5">
      <c r="A5" s="42">
        <v>3</v>
      </c>
      <c r="B5" s="67" t="s">
        <v>83</v>
      </c>
      <c r="C5" s="40" t="s">
        <v>45</v>
      </c>
      <c r="D5" s="40">
        <v>18.66</v>
      </c>
      <c r="E5" s="39"/>
      <c r="F5" s="38">
        <f t="shared" si="0"/>
        <v>0</v>
      </c>
    </row>
    <row r="6" spans="1:6" ht="45.5" customHeight="1">
      <c r="A6" s="42">
        <v>4</v>
      </c>
      <c r="B6" s="43" t="s">
        <v>82</v>
      </c>
      <c r="C6" s="40" t="s">
        <v>47</v>
      </c>
      <c r="D6" s="40">
        <v>159.6</v>
      </c>
      <c r="E6" s="39"/>
      <c r="F6" s="38">
        <f t="shared" si="0"/>
        <v>0</v>
      </c>
    </row>
    <row r="7" spans="1:6" ht="39" customHeight="1">
      <c r="A7" s="42">
        <v>5</v>
      </c>
      <c r="B7" s="43" t="s">
        <v>81</v>
      </c>
      <c r="C7" s="40" t="s">
        <v>2</v>
      </c>
      <c r="D7" s="40">
        <v>1</v>
      </c>
      <c r="E7" s="39"/>
      <c r="F7" s="38">
        <f t="shared" si="0"/>
        <v>0</v>
      </c>
    </row>
    <row r="8" spans="1:6" ht="39.5" customHeight="1">
      <c r="A8" s="42">
        <v>6</v>
      </c>
      <c r="B8" s="66" t="s">
        <v>80</v>
      </c>
      <c r="C8" s="40" t="s">
        <v>0</v>
      </c>
      <c r="D8" s="40">
        <v>6</v>
      </c>
      <c r="E8" s="39"/>
      <c r="F8" s="38">
        <f t="shared" si="0"/>
        <v>0</v>
      </c>
    </row>
    <row r="9" spans="1:6" ht="36.5" customHeight="1">
      <c r="A9" s="42">
        <v>7</v>
      </c>
      <c r="B9" s="43" t="s">
        <v>79</v>
      </c>
      <c r="C9" s="40" t="s">
        <v>45</v>
      </c>
      <c r="D9" s="40">
        <v>4.4400000000000004</v>
      </c>
      <c r="E9" s="39"/>
      <c r="F9" s="38">
        <f t="shared" si="0"/>
        <v>0</v>
      </c>
    </row>
    <row r="10" spans="1:6" ht="42">
      <c r="A10" s="42">
        <v>8</v>
      </c>
      <c r="B10" s="43" t="s">
        <v>78</v>
      </c>
      <c r="C10" s="40" t="s">
        <v>2</v>
      </c>
      <c r="D10" s="40">
        <v>1</v>
      </c>
      <c r="E10" s="39"/>
      <c r="F10" s="38">
        <f t="shared" si="0"/>
        <v>0</v>
      </c>
    </row>
    <row r="11" spans="1:6" ht="38.5" customHeight="1">
      <c r="A11" s="42">
        <v>9</v>
      </c>
      <c r="B11" s="43" t="s">
        <v>77</v>
      </c>
      <c r="C11" s="40" t="s">
        <v>47</v>
      </c>
      <c r="D11" s="40">
        <v>41.4</v>
      </c>
      <c r="E11" s="39"/>
      <c r="F11" s="38">
        <f t="shared" si="0"/>
        <v>0</v>
      </c>
    </row>
    <row r="12" spans="1:6" ht="42">
      <c r="A12" s="42">
        <v>10</v>
      </c>
      <c r="B12" s="43" t="s">
        <v>48</v>
      </c>
      <c r="C12" s="40" t="s">
        <v>47</v>
      </c>
      <c r="D12" s="40">
        <v>124.4</v>
      </c>
      <c r="E12" s="39"/>
      <c r="F12" s="38">
        <f t="shared" si="0"/>
        <v>0</v>
      </c>
    </row>
    <row r="13" spans="1:6" ht="42.5" thickBot="1">
      <c r="A13" s="55">
        <v>11</v>
      </c>
      <c r="B13" s="61" t="s">
        <v>76</v>
      </c>
      <c r="C13" s="53" t="s">
        <v>47</v>
      </c>
      <c r="D13" s="53">
        <v>72</v>
      </c>
      <c r="E13" s="52"/>
      <c r="F13" s="38">
        <f t="shared" si="0"/>
        <v>0</v>
      </c>
    </row>
    <row r="14" spans="1:6" ht="15.5" thickBot="1">
      <c r="A14" s="101" t="s">
        <v>69</v>
      </c>
      <c r="B14" s="102"/>
      <c r="C14" s="102"/>
      <c r="D14" s="102"/>
      <c r="E14" s="103"/>
      <c r="F14" s="50">
        <f>SUM(F3:F13)</f>
        <v>0</v>
      </c>
    </row>
    <row r="15" spans="1:6" ht="14.5" thickBot="1">
      <c r="A15" s="108" t="s">
        <v>75</v>
      </c>
      <c r="B15" s="109"/>
      <c r="C15" s="109"/>
      <c r="D15" s="109"/>
      <c r="E15" s="109"/>
      <c r="F15" s="110"/>
    </row>
    <row r="16" spans="1:6" ht="15">
      <c r="A16" s="65" t="s">
        <v>67</v>
      </c>
      <c r="B16" s="64" t="s">
        <v>66</v>
      </c>
      <c r="C16" s="64" t="s">
        <v>65</v>
      </c>
      <c r="D16" s="64" t="s">
        <v>64</v>
      </c>
      <c r="E16" s="63" t="s">
        <v>63</v>
      </c>
      <c r="F16" s="62" t="s">
        <v>62</v>
      </c>
    </row>
    <row r="17" spans="1:6" ht="31">
      <c r="A17" s="42">
        <v>1</v>
      </c>
      <c r="B17" s="45" t="s">
        <v>74</v>
      </c>
      <c r="C17" s="40" t="s">
        <v>2</v>
      </c>
      <c r="D17" s="40">
        <v>1</v>
      </c>
      <c r="E17" s="39"/>
      <c r="F17" s="38">
        <f t="shared" ref="F17:F32" si="1">D17*E17</f>
        <v>0</v>
      </c>
    </row>
    <row r="18" spans="1:6" ht="49.5" customHeight="1">
      <c r="A18" s="42">
        <v>2</v>
      </c>
      <c r="B18" s="45" t="s">
        <v>60</v>
      </c>
      <c r="C18" s="40" t="s">
        <v>45</v>
      </c>
      <c r="D18" s="40">
        <v>2.64</v>
      </c>
      <c r="E18" s="39"/>
      <c r="F18" s="38">
        <f t="shared" si="1"/>
        <v>0</v>
      </c>
    </row>
    <row r="19" spans="1:6" ht="49.5" customHeight="1">
      <c r="A19" s="42">
        <v>3</v>
      </c>
      <c r="B19" s="45" t="s">
        <v>59</v>
      </c>
      <c r="C19" s="40" t="s">
        <v>45</v>
      </c>
      <c r="D19" s="40">
        <v>2.64</v>
      </c>
      <c r="E19" s="39"/>
      <c r="F19" s="38">
        <f t="shared" si="1"/>
        <v>0</v>
      </c>
    </row>
    <row r="20" spans="1:6" ht="46.5">
      <c r="A20" s="42">
        <v>4</v>
      </c>
      <c r="B20" s="45" t="s">
        <v>73</v>
      </c>
      <c r="C20" s="40" t="s">
        <v>49</v>
      </c>
      <c r="D20" s="40">
        <v>1.65</v>
      </c>
      <c r="E20" s="39"/>
      <c r="F20" s="38">
        <f t="shared" si="1"/>
        <v>0</v>
      </c>
    </row>
    <row r="21" spans="1:6" ht="62">
      <c r="A21" s="42">
        <v>5</v>
      </c>
      <c r="B21" s="45" t="s">
        <v>57</v>
      </c>
      <c r="C21" s="40" t="s">
        <v>45</v>
      </c>
      <c r="D21" s="40">
        <v>5.28</v>
      </c>
      <c r="E21" s="39"/>
      <c r="F21" s="38">
        <f t="shared" si="1"/>
        <v>0</v>
      </c>
    </row>
    <row r="22" spans="1:6" ht="39.5" customHeight="1">
      <c r="A22" s="42">
        <v>6</v>
      </c>
      <c r="B22" s="45" t="s">
        <v>56</v>
      </c>
      <c r="C22" s="40" t="s">
        <v>47</v>
      </c>
      <c r="D22" s="40">
        <v>52.8</v>
      </c>
      <c r="E22" s="39"/>
      <c r="F22" s="38">
        <f t="shared" si="1"/>
        <v>0</v>
      </c>
    </row>
    <row r="23" spans="1:6" ht="36" customHeight="1">
      <c r="A23" s="42">
        <v>7</v>
      </c>
      <c r="B23" s="45" t="s">
        <v>72</v>
      </c>
      <c r="C23" s="40" t="s">
        <v>47</v>
      </c>
      <c r="D23" s="40">
        <v>105.6</v>
      </c>
      <c r="E23" s="39"/>
      <c r="F23" s="38">
        <f t="shared" si="1"/>
        <v>0</v>
      </c>
    </row>
    <row r="24" spans="1:6" ht="31">
      <c r="A24" s="42">
        <v>8</v>
      </c>
      <c r="B24" s="45" t="s">
        <v>54</v>
      </c>
      <c r="C24" s="40" t="s">
        <v>47</v>
      </c>
      <c r="D24" s="40">
        <v>105.6</v>
      </c>
      <c r="E24" s="39"/>
      <c r="F24" s="38">
        <f t="shared" si="1"/>
        <v>0</v>
      </c>
    </row>
    <row r="25" spans="1:6" ht="46.5">
      <c r="A25" s="42">
        <v>9</v>
      </c>
      <c r="B25" s="45" t="s">
        <v>53</v>
      </c>
      <c r="C25" s="40" t="s">
        <v>47</v>
      </c>
      <c r="D25" s="40">
        <v>224</v>
      </c>
      <c r="E25" s="39"/>
      <c r="F25" s="38">
        <f t="shared" si="1"/>
        <v>0</v>
      </c>
    </row>
    <row r="26" spans="1:6" ht="41" customHeight="1">
      <c r="A26" s="42">
        <v>11</v>
      </c>
      <c r="B26" s="44" t="s">
        <v>51</v>
      </c>
      <c r="C26" s="40" t="s">
        <v>45</v>
      </c>
      <c r="D26" s="40">
        <v>16.8</v>
      </c>
      <c r="E26" s="39"/>
      <c r="F26" s="38">
        <f t="shared" si="1"/>
        <v>0</v>
      </c>
    </row>
    <row r="27" spans="1:6" ht="39.5" customHeight="1">
      <c r="A27" s="42">
        <v>12</v>
      </c>
      <c r="B27" s="41" t="s">
        <v>50</v>
      </c>
      <c r="C27" s="40" t="s">
        <v>49</v>
      </c>
      <c r="D27" s="40">
        <v>1</v>
      </c>
      <c r="E27" s="39"/>
      <c r="F27" s="38">
        <f t="shared" si="1"/>
        <v>0</v>
      </c>
    </row>
    <row r="28" spans="1:6" ht="42.5" thickBot="1">
      <c r="A28" s="55">
        <v>13</v>
      </c>
      <c r="B28" s="61" t="s">
        <v>48</v>
      </c>
      <c r="C28" s="53" t="s">
        <v>47</v>
      </c>
      <c r="D28" s="53">
        <v>112</v>
      </c>
      <c r="E28" s="52"/>
      <c r="F28" s="51">
        <f t="shared" si="1"/>
        <v>0</v>
      </c>
    </row>
    <row r="29" spans="1:6" ht="62">
      <c r="A29" s="60">
        <v>14</v>
      </c>
      <c r="B29" s="59" t="s">
        <v>71</v>
      </c>
      <c r="C29" s="58" t="s">
        <v>45</v>
      </c>
      <c r="D29" s="58">
        <v>5.28</v>
      </c>
      <c r="E29" s="57"/>
      <c r="F29" s="56">
        <f t="shared" si="1"/>
        <v>0</v>
      </c>
    </row>
    <row r="30" spans="1:6" ht="37" customHeight="1">
      <c r="A30" s="42">
        <v>15</v>
      </c>
      <c r="B30" s="41" t="s">
        <v>44</v>
      </c>
      <c r="C30" s="40" t="s">
        <v>43</v>
      </c>
      <c r="D30" s="40">
        <v>44</v>
      </c>
      <c r="E30" s="39"/>
      <c r="F30" s="38">
        <f t="shared" si="1"/>
        <v>0</v>
      </c>
    </row>
    <row r="31" spans="1:6" ht="31">
      <c r="A31" s="42">
        <v>16</v>
      </c>
      <c r="B31" s="41" t="s">
        <v>70</v>
      </c>
      <c r="C31" s="40" t="s">
        <v>2</v>
      </c>
      <c r="D31" s="40">
        <v>1</v>
      </c>
      <c r="E31" s="39"/>
      <c r="F31" s="38">
        <f t="shared" si="1"/>
        <v>0</v>
      </c>
    </row>
    <row r="32" spans="1:6" ht="31.5" thickBot="1">
      <c r="A32" s="55">
        <v>17</v>
      </c>
      <c r="B32" s="54" t="s">
        <v>41</v>
      </c>
      <c r="C32" s="53" t="s">
        <v>2</v>
      </c>
      <c r="D32" s="53">
        <v>1</v>
      </c>
      <c r="E32" s="52"/>
      <c r="F32" s="51">
        <f t="shared" si="1"/>
        <v>0</v>
      </c>
    </row>
    <row r="33" spans="1:6" ht="15.5" thickBot="1">
      <c r="A33" s="101" t="s">
        <v>69</v>
      </c>
      <c r="B33" s="102"/>
      <c r="C33" s="102"/>
      <c r="D33" s="102"/>
      <c r="E33" s="103"/>
      <c r="F33" s="50">
        <f>SUM(F17:F32)</f>
        <v>0</v>
      </c>
    </row>
    <row r="34" spans="1:6" ht="50.25" customHeight="1" thickBot="1">
      <c r="A34" s="95" t="s">
        <v>68</v>
      </c>
      <c r="B34" s="96"/>
      <c r="C34" s="96"/>
      <c r="D34" s="96"/>
      <c r="E34" s="96"/>
      <c r="F34" s="97"/>
    </row>
    <row r="35" spans="1:6" ht="15">
      <c r="A35" s="49" t="s">
        <v>67</v>
      </c>
      <c r="B35" s="48" t="s">
        <v>66</v>
      </c>
      <c r="C35" s="48" t="s">
        <v>65</v>
      </c>
      <c r="D35" s="48" t="s">
        <v>64</v>
      </c>
      <c r="E35" s="47" t="s">
        <v>63</v>
      </c>
      <c r="F35" s="46" t="s">
        <v>62</v>
      </c>
    </row>
    <row r="36" spans="1:6" ht="46.5">
      <c r="A36" s="42">
        <v>1</v>
      </c>
      <c r="B36" s="45" t="s">
        <v>61</v>
      </c>
      <c r="C36" s="40" t="s">
        <v>2</v>
      </c>
      <c r="D36" s="40">
        <v>1</v>
      </c>
      <c r="E36" s="39"/>
      <c r="F36" s="38">
        <f t="shared" ref="F36:F48" si="2">D36*E36</f>
        <v>0</v>
      </c>
    </row>
    <row r="37" spans="1:6" ht="32.5" customHeight="1">
      <c r="A37" s="42">
        <v>2</v>
      </c>
      <c r="B37" s="45" t="s">
        <v>60</v>
      </c>
      <c r="C37" s="40" t="s">
        <v>45</v>
      </c>
      <c r="D37" s="40">
        <v>2.61</v>
      </c>
      <c r="E37" s="39"/>
      <c r="F37" s="38">
        <f t="shared" si="2"/>
        <v>0</v>
      </c>
    </row>
    <row r="38" spans="1:6" ht="33.5" customHeight="1">
      <c r="A38" s="42">
        <v>3</v>
      </c>
      <c r="B38" s="45" t="s">
        <v>59</v>
      </c>
      <c r="C38" s="40" t="s">
        <v>45</v>
      </c>
      <c r="D38" s="40">
        <v>2.61</v>
      </c>
      <c r="E38" s="39"/>
      <c r="F38" s="38">
        <f t="shared" si="2"/>
        <v>0</v>
      </c>
    </row>
    <row r="39" spans="1:6" ht="46.5">
      <c r="A39" s="42">
        <v>4</v>
      </c>
      <c r="B39" s="45" t="s">
        <v>58</v>
      </c>
      <c r="C39" s="40" t="s">
        <v>49</v>
      </c>
      <c r="D39" s="40">
        <v>1.25</v>
      </c>
      <c r="E39" s="39"/>
      <c r="F39" s="38">
        <f t="shared" si="2"/>
        <v>0</v>
      </c>
    </row>
    <row r="40" spans="1:6" ht="62">
      <c r="A40" s="42">
        <v>5</v>
      </c>
      <c r="B40" s="45" t="s">
        <v>57</v>
      </c>
      <c r="C40" s="40" t="s">
        <v>45</v>
      </c>
      <c r="D40" s="40">
        <v>4.1760000000000002</v>
      </c>
      <c r="E40" s="39"/>
      <c r="F40" s="38">
        <f t="shared" si="2"/>
        <v>0</v>
      </c>
    </row>
    <row r="41" spans="1:6" ht="31">
      <c r="A41" s="42">
        <v>6</v>
      </c>
      <c r="B41" s="45" t="s">
        <v>56</v>
      </c>
      <c r="C41" s="40" t="s">
        <v>47</v>
      </c>
      <c r="D41" s="40">
        <v>20.88</v>
      </c>
      <c r="E41" s="39"/>
      <c r="F41" s="38">
        <f t="shared" si="2"/>
        <v>0</v>
      </c>
    </row>
    <row r="42" spans="1:6" ht="32" customHeight="1">
      <c r="A42" s="42">
        <v>7</v>
      </c>
      <c r="B42" s="45" t="s">
        <v>55</v>
      </c>
      <c r="C42" s="40" t="s">
        <v>47</v>
      </c>
      <c r="D42" s="40">
        <v>63.76</v>
      </c>
      <c r="E42" s="39"/>
      <c r="F42" s="38">
        <f t="shared" si="2"/>
        <v>0</v>
      </c>
    </row>
    <row r="43" spans="1:6" ht="32.5" customHeight="1">
      <c r="A43" s="42">
        <v>8</v>
      </c>
      <c r="B43" s="45" t="s">
        <v>54</v>
      </c>
      <c r="C43" s="40" t="s">
        <v>47</v>
      </c>
      <c r="D43" s="40">
        <v>63.76</v>
      </c>
      <c r="E43" s="39"/>
      <c r="F43" s="38">
        <f t="shared" si="2"/>
        <v>0</v>
      </c>
    </row>
    <row r="44" spans="1:6" ht="46.5">
      <c r="A44" s="42">
        <v>9</v>
      </c>
      <c r="B44" s="45" t="s">
        <v>53</v>
      </c>
      <c r="C44" s="40" t="s">
        <v>47</v>
      </c>
      <c r="D44" s="40">
        <v>74</v>
      </c>
      <c r="E44" s="39"/>
      <c r="F44" s="38">
        <f t="shared" si="2"/>
        <v>0</v>
      </c>
    </row>
    <row r="45" spans="1:6" ht="31">
      <c r="A45" s="42">
        <v>10</v>
      </c>
      <c r="B45" s="45" t="s">
        <v>52</v>
      </c>
      <c r="C45" s="40" t="s">
        <v>47</v>
      </c>
      <c r="D45" s="40">
        <v>10.4</v>
      </c>
      <c r="E45" s="39"/>
      <c r="F45" s="38">
        <f t="shared" si="2"/>
        <v>0</v>
      </c>
    </row>
    <row r="46" spans="1:6" ht="31">
      <c r="A46" s="42">
        <v>11</v>
      </c>
      <c r="B46" s="44" t="s">
        <v>51</v>
      </c>
      <c r="C46" s="40" t="s">
        <v>45</v>
      </c>
      <c r="D46" s="40">
        <v>5.55</v>
      </c>
      <c r="E46" s="39"/>
      <c r="F46" s="38">
        <f t="shared" si="2"/>
        <v>0</v>
      </c>
    </row>
    <row r="47" spans="1:6" ht="31">
      <c r="A47" s="42">
        <v>12</v>
      </c>
      <c r="B47" s="41" t="s">
        <v>50</v>
      </c>
      <c r="C47" s="40" t="s">
        <v>49</v>
      </c>
      <c r="D47" s="40">
        <v>1</v>
      </c>
      <c r="E47" s="39"/>
      <c r="F47" s="38">
        <f t="shared" si="2"/>
        <v>0</v>
      </c>
    </row>
    <row r="48" spans="1:6" ht="42">
      <c r="A48" s="42">
        <v>13</v>
      </c>
      <c r="B48" s="43" t="s">
        <v>48</v>
      </c>
      <c r="C48" s="40" t="s">
        <v>47</v>
      </c>
      <c r="D48" s="40">
        <v>37</v>
      </c>
      <c r="E48" s="39"/>
      <c r="F48" s="38">
        <f t="shared" si="2"/>
        <v>0</v>
      </c>
    </row>
    <row r="49" spans="1:6" ht="62">
      <c r="A49" s="42">
        <v>14</v>
      </c>
      <c r="B49" s="41" t="s">
        <v>46</v>
      </c>
      <c r="C49" s="40" t="s">
        <v>45</v>
      </c>
      <c r="D49" s="40">
        <f>0.5*0.3*10</f>
        <v>1.5</v>
      </c>
      <c r="E49" s="39"/>
      <c r="F49" s="38">
        <f t="shared" ref="F49:F50" si="3">D49*E49</f>
        <v>0</v>
      </c>
    </row>
    <row r="50" spans="1:6" ht="15.5">
      <c r="A50" s="42">
        <v>15</v>
      </c>
      <c r="B50" s="41" t="s">
        <v>44</v>
      </c>
      <c r="C50" s="40" t="s">
        <v>43</v>
      </c>
      <c r="D50" s="40">
        <v>20</v>
      </c>
      <c r="E50" s="39"/>
      <c r="F50" s="38">
        <f t="shared" si="3"/>
        <v>0</v>
      </c>
    </row>
    <row r="51" spans="1:6" ht="31">
      <c r="A51" s="42">
        <v>16</v>
      </c>
      <c r="B51" s="41" t="s">
        <v>42</v>
      </c>
      <c r="C51" s="40" t="s">
        <v>2</v>
      </c>
      <c r="D51" s="40">
        <v>1</v>
      </c>
      <c r="E51" s="39"/>
      <c r="F51" s="38">
        <f>D51*E51</f>
        <v>0</v>
      </c>
    </row>
    <row r="52" spans="1:6" ht="31.5" thickBot="1">
      <c r="A52" s="42">
        <v>17</v>
      </c>
      <c r="B52" s="41" t="s">
        <v>41</v>
      </c>
      <c r="C52" s="40" t="s">
        <v>2</v>
      </c>
      <c r="D52" s="40">
        <v>1</v>
      </c>
      <c r="E52" s="39"/>
      <c r="F52" s="38">
        <f>D52*E52</f>
        <v>0</v>
      </c>
    </row>
    <row r="53" spans="1:6" ht="15.5" thickBot="1">
      <c r="A53" s="101" t="s">
        <v>22</v>
      </c>
      <c r="B53" s="102"/>
      <c r="C53" s="102"/>
      <c r="D53" s="102"/>
      <c r="E53" s="103"/>
      <c r="F53" s="68">
        <f>SUM(F36:F52)</f>
        <v>0</v>
      </c>
    </row>
    <row r="54" spans="1:6" ht="14.5" thickBot="1">
      <c r="B54" s="29"/>
    </row>
    <row r="55" spans="1:6">
      <c r="A55" s="104" t="s">
        <v>40</v>
      </c>
      <c r="B55" s="105"/>
      <c r="C55" s="105"/>
      <c r="D55" s="105"/>
      <c r="E55" s="105"/>
      <c r="F55" s="106"/>
    </row>
    <row r="56" spans="1:6" ht="15.5">
      <c r="A56" s="37">
        <v>1</v>
      </c>
      <c r="B56" s="107" t="s">
        <v>39</v>
      </c>
      <c r="C56" s="107"/>
      <c r="D56" s="107"/>
      <c r="E56" s="107"/>
      <c r="F56" s="36">
        <f>F33+F14</f>
        <v>0</v>
      </c>
    </row>
    <row r="57" spans="1:6" ht="16" thickBot="1">
      <c r="A57" s="35">
        <v>2</v>
      </c>
      <c r="B57" s="91" t="s">
        <v>38</v>
      </c>
      <c r="C57" s="91"/>
      <c r="D57" s="91"/>
      <c r="E57" s="91"/>
      <c r="F57" s="34">
        <f>F53</f>
        <v>0</v>
      </c>
    </row>
    <row r="58" spans="1:6" ht="15.5" thickBot="1">
      <c r="A58" s="92" t="s">
        <v>37</v>
      </c>
      <c r="B58" s="93"/>
      <c r="C58" s="93"/>
      <c r="D58" s="93"/>
      <c r="E58" s="94"/>
      <c r="F58" s="33">
        <f>F56+F57</f>
        <v>0</v>
      </c>
    </row>
  </sheetData>
  <mergeCells count="10">
    <mergeCell ref="B57:E57"/>
    <mergeCell ref="A58:E58"/>
    <mergeCell ref="A34:F34"/>
    <mergeCell ref="A1:F1"/>
    <mergeCell ref="A53:E53"/>
    <mergeCell ref="A55:F55"/>
    <mergeCell ref="B56:E56"/>
    <mergeCell ref="A15:F15"/>
    <mergeCell ref="A14:E14"/>
    <mergeCell ref="A33:E33"/>
  </mergeCells>
  <pageMargins left="0.7" right="0.7" top="0.75" bottom="0.75" header="0.3" footer="0.3"/>
  <pageSetup scale="49" orientation="portrait" r:id="rId1"/>
  <rowBreaks count="1" manualBreakCount="1">
    <brk id="33" max="16383" man="1"/>
  </rowBreaks>
  <colBreaks count="1" manualBreakCount="1">
    <brk id="7" max="57"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Rehibilation Financial Offer</vt:lpstr>
      <vt:lpstr>BOQ-HC YAAQDA&amp;MORAGABAY-BAIDOA</vt:lpstr>
      <vt:lpstr>'BOQ-HC YAAQDA&amp;MORAGABAY-BAIDOA'!Print_Area</vt:lpstr>
      <vt:lpstr>'Rehibilation Financial Offer'!Print_Area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Abdulkarim Ibrahim Moallim Hussein</cp:lastModifiedBy>
  <dcterms:created xsi:type="dcterms:W3CDTF">2026-03-05T18:01:32Z</dcterms:created>
  <dcterms:modified xsi:type="dcterms:W3CDTF">2026-05-24T12:00:12Z</dcterms:modified>
</cp:coreProperties>
</file>